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cola.spencer\Desktop\PHE - Hard FM\FINAL BID PACK TO PUBLISH\"/>
    </mc:Choice>
  </mc:AlternateContent>
  <bookViews>
    <workbookView xWindow="0" yWindow="0" windowWidth="19200" windowHeight="7050" tabRatio="471"/>
  </bookViews>
  <sheets>
    <sheet name="Paymech Calc Overview" sheetId="11" r:id="rId1"/>
    <sheet name="Performance Deduction Calc" sheetId="4" r:id="rId2"/>
    <sheet name="Perf Earnback_Retention Calc" sheetId="12" r:id="rId3"/>
  </sheets>
  <calcPr calcId="162913"/>
</workbook>
</file>

<file path=xl/calcChain.xml><?xml version="1.0" encoding="utf-8"?>
<calcChain xmlns="http://schemas.openxmlformats.org/spreadsheetml/2006/main">
  <c r="A16" i="11" l="1"/>
  <c r="B8" i="12" l="1"/>
  <c r="B9" i="12"/>
  <c r="B10" i="12"/>
  <c r="B11" i="12"/>
  <c r="B12" i="12"/>
  <c r="B13" i="12"/>
  <c r="B14" i="12"/>
  <c r="B15" i="12"/>
  <c r="B16" i="12"/>
  <c r="B17" i="12"/>
  <c r="A45" i="11" l="1"/>
  <c r="A43" i="11"/>
  <c r="C18" i="11"/>
  <c r="A34" i="11" l="1"/>
  <c r="A30" i="11"/>
  <c r="A10" i="11" l="1"/>
  <c r="BI17" i="12" l="1"/>
  <c r="BH17" i="12"/>
  <c r="BG17" i="12"/>
  <c r="BF17" i="12"/>
  <c r="BE17" i="12"/>
  <c r="BD17" i="12"/>
  <c r="BC17" i="12"/>
  <c r="BB17" i="12"/>
  <c r="BA17" i="12"/>
  <c r="AZ17" i="12"/>
  <c r="AY17" i="12"/>
  <c r="AX17" i="12"/>
  <c r="AW17" i="12"/>
  <c r="AV17" i="12"/>
  <c r="AU17" i="12"/>
  <c r="AT17" i="12"/>
  <c r="AS17" i="12"/>
  <c r="AR17" i="12"/>
  <c r="AQ17" i="12"/>
  <c r="AP17" i="12"/>
  <c r="AO17" i="12"/>
  <c r="AN17" i="12"/>
  <c r="AM17" i="12"/>
  <c r="AL17" i="12"/>
  <c r="AK17" i="12"/>
  <c r="AJ17" i="12"/>
  <c r="AI17" i="12"/>
  <c r="AH17" i="12"/>
  <c r="AG17" i="12"/>
  <c r="AF17" i="12"/>
  <c r="AE17" i="12"/>
  <c r="AD17" i="12"/>
  <c r="AC17" i="12"/>
  <c r="AB17" i="12"/>
  <c r="AA17" i="12"/>
  <c r="Z17" i="12"/>
  <c r="Y17" i="12"/>
  <c r="X17" i="12"/>
  <c r="W17" i="12"/>
  <c r="V17" i="12"/>
  <c r="U17" i="12"/>
  <c r="T17" i="12"/>
  <c r="S17" i="12"/>
  <c r="R17" i="12"/>
  <c r="Q17" i="12"/>
  <c r="P17" i="12"/>
  <c r="O17" i="12"/>
  <c r="N17" i="12"/>
  <c r="M17" i="12"/>
  <c r="L17" i="12"/>
  <c r="K17" i="12"/>
  <c r="J17" i="12"/>
  <c r="I17" i="12"/>
  <c r="H17" i="12"/>
  <c r="G17" i="12"/>
  <c r="F17" i="12"/>
  <c r="E17" i="12"/>
  <c r="D17" i="12"/>
  <c r="C17" i="12"/>
  <c r="BI16" i="12"/>
  <c r="BH16" i="12"/>
  <c r="BG16" i="12"/>
  <c r="BF16" i="12"/>
  <c r="BE16" i="12"/>
  <c r="BD16" i="12"/>
  <c r="BC16" i="12"/>
  <c r="BB16" i="12"/>
  <c r="BA16" i="12"/>
  <c r="AZ16" i="12"/>
  <c r="AY16" i="12"/>
  <c r="AX16" i="12"/>
  <c r="AW16" i="12"/>
  <c r="AV16" i="12"/>
  <c r="AU16" i="12"/>
  <c r="AT16" i="12"/>
  <c r="AS16" i="12"/>
  <c r="AR16" i="12"/>
  <c r="AQ16" i="12"/>
  <c r="AP16" i="12"/>
  <c r="AO16" i="12"/>
  <c r="AN16" i="12"/>
  <c r="AM16" i="12"/>
  <c r="AL16" i="12"/>
  <c r="AK16" i="12"/>
  <c r="AJ16" i="12"/>
  <c r="AI16" i="12"/>
  <c r="AH16" i="12"/>
  <c r="AG16" i="12"/>
  <c r="AF16" i="12"/>
  <c r="AE16" i="12"/>
  <c r="AD16" i="12"/>
  <c r="AC16" i="12"/>
  <c r="AB16" i="12"/>
  <c r="AA16" i="12"/>
  <c r="Z16" i="12"/>
  <c r="Y16" i="12"/>
  <c r="X16" i="12"/>
  <c r="W16" i="12"/>
  <c r="V16" i="12"/>
  <c r="U16" i="12"/>
  <c r="T16" i="12"/>
  <c r="S16" i="12"/>
  <c r="R16" i="12"/>
  <c r="Q16" i="12"/>
  <c r="P16" i="12"/>
  <c r="O16" i="12"/>
  <c r="N16" i="12"/>
  <c r="M16" i="12"/>
  <c r="L16" i="12"/>
  <c r="K16" i="12"/>
  <c r="J16" i="12"/>
  <c r="I16" i="12"/>
  <c r="H16" i="12"/>
  <c r="G16" i="12"/>
  <c r="F16" i="12"/>
  <c r="E16" i="12"/>
  <c r="D16" i="12"/>
  <c r="C16" i="12"/>
  <c r="BI15" i="12"/>
  <c r="BH15" i="12"/>
  <c r="BG15" i="12"/>
  <c r="BF15" i="12"/>
  <c r="BE15" i="12"/>
  <c r="BD15" i="12"/>
  <c r="BC15" i="12"/>
  <c r="BB15" i="12"/>
  <c r="BA15" i="12"/>
  <c r="AZ15" i="12"/>
  <c r="AY15" i="12"/>
  <c r="AX15" i="12"/>
  <c r="AW15" i="12"/>
  <c r="AV15" i="12"/>
  <c r="AU15" i="12"/>
  <c r="AT15" i="12"/>
  <c r="AS15" i="12"/>
  <c r="AR15" i="12"/>
  <c r="AQ15" i="12"/>
  <c r="AP15" i="12"/>
  <c r="AO15" i="12"/>
  <c r="AN15" i="12"/>
  <c r="AM15" i="12"/>
  <c r="AL15" i="12"/>
  <c r="AK15" i="12"/>
  <c r="AJ15" i="12"/>
  <c r="AI15" i="12"/>
  <c r="AH15" i="12"/>
  <c r="AG15" i="12"/>
  <c r="AF15" i="12"/>
  <c r="AE15" i="12"/>
  <c r="AD15" i="12"/>
  <c r="AC15" i="12"/>
  <c r="AB15" i="12"/>
  <c r="AA15" i="12"/>
  <c r="Z15" i="12"/>
  <c r="Y15" i="12"/>
  <c r="X15" i="12"/>
  <c r="W15" i="12"/>
  <c r="V15" i="12"/>
  <c r="U15" i="12"/>
  <c r="T15" i="12"/>
  <c r="S15" i="12"/>
  <c r="R15" i="12"/>
  <c r="Q15" i="12"/>
  <c r="P15" i="12"/>
  <c r="O15" i="12"/>
  <c r="N15" i="12"/>
  <c r="M15" i="12"/>
  <c r="L15" i="12"/>
  <c r="K15" i="12"/>
  <c r="J15" i="12"/>
  <c r="I15" i="12"/>
  <c r="H15" i="12"/>
  <c r="G15" i="12"/>
  <c r="F15" i="12"/>
  <c r="E15" i="12"/>
  <c r="D15" i="12"/>
  <c r="C15" i="12"/>
  <c r="BI14" i="12"/>
  <c r="BH14" i="12"/>
  <c r="BG14" i="12"/>
  <c r="BF14" i="12"/>
  <c r="BE14" i="12"/>
  <c r="BD14" i="12"/>
  <c r="BC14" i="12"/>
  <c r="BB14" i="12"/>
  <c r="BA14" i="12"/>
  <c r="AZ14" i="12"/>
  <c r="AY14" i="12"/>
  <c r="AX14" i="12"/>
  <c r="AW14" i="12"/>
  <c r="AV14" i="12"/>
  <c r="AU14" i="12"/>
  <c r="AT14" i="12"/>
  <c r="AS14" i="12"/>
  <c r="AR14" i="12"/>
  <c r="AQ14" i="12"/>
  <c r="AP14" i="12"/>
  <c r="AO14" i="12"/>
  <c r="AN14" i="12"/>
  <c r="AM14" i="12"/>
  <c r="AL14" i="12"/>
  <c r="AK14" i="12"/>
  <c r="AJ14" i="12"/>
  <c r="AI14" i="12"/>
  <c r="AH14" i="12"/>
  <c r="AG14" i="12"/>
  <c r="AF14" i="12"/>
  <c r="AE14" i="12"/>
  <c r="AD14" i="12"/>
  <c r="AC14" i="12"/>
  <c r="AB14" i="12"/>
  <c r="AA14" i="12"/>
  <c r="Z14" i="12"/>
  <c r="Y14" i="12"/>
  <c r="X14" i="12"/>
  <c r="W14" i="12"/>
  <c r="V14" i="12"/>
  <c r="U14" i="12"/>
  <c r="T14" i="12"/>
  <c r="S14" i="12"/>
  <c r="R14" i="12"/>
  <c r="Q14" i="12"/>
  <c r="P14" i="12"/>
  <c r="O14" i="12"/>
  <c r="N14" i="12"/>
  <c r="M14" i="12"/>
  <c r="L14" i="12"/>
  <c r="K14" i="12"/>
  <c r="J14" i="12"/>
  <c r="I14" i="12"/>
  <c r="H14" i="12"/>
  <c r="G14" i="12"/>
  <c r="F14" i="12"/>
  <c r="E14" i="12"/>
  <c r="D14" i="12"/>
  <c r="C14" i="12"/>
  <c r="BI13" i="12"/>
  <c r="BH13" i="12"/>
  <c r="BG13" i="12"/>
  <c r="BF13" i="12"/>
  <c r="BE13" i="12"/>
  <c r="BD13" i="12"/>
  <c r="BC13" i="12"/>
  <c r="BB13" i="12"/>
  <c r="BA13" i="12"/>
  <c r="AZ13" i="12"/>
  <c r="AY13" i="12"/>
  <c r="AX13" i="12"/>
  <c r="AW13" i="12"/>
  <c r="AV13" i="12"/>
  <c r="AU13" i="12"/>
  <c r="AT13" i="12"/>
  <c r="AS13" i="12"/>
  <c r="AR13" i="12"/>
  <c r="AQ13" i="12"/>
  <c r="AP13" i="12"/>
  <c r="AO13" i="12"/>
  <c r="AN13" i="12"/>
  <c r="AM13" i="12"/>
  <c r="AL13" i="12"/>
  <c r="AK13" i="12"/>
  <c r="AJ13" i="12"/>
  <c r="AI13" i="12"/>
  <c r="AH13" i="12"/>
  <c r="AG13" i="12"/>
  <c r="AF13" i="12"/>
  <c r="AE13" i="12"/>
  <c r="AD13" i="12"/>
  <c r="AC13" i="12"/>
  <c r="AB13" i="12"/>
  <c r="AA13" i="12"/>
  <c r="Z13" i="12"/>
  <c r="Y13" i="12"/>
  <c r="X13" i="12"/>
  <c r="W13" i="12"/>
  <c r="V13" i="12"/>
  <c r="U13" i="12"/>
  <c r="T13" i="12"/>
  <c r="S13" i="12"/>
  <c r="R13" i="12"/>
  <c r="Q13" i="12"/>
  <c r="P13" i="12"/>
  <c r="O13" i="12"/>
  <c r="N13" i="12"/>
  <c r="M13" i="12"/>
  <c r="L13" i="12"/>
  <c r="K13" i="12"/>
  <c r="J13" i="12"/>
  <c r="I13" i="12"/>
  <c r="H13" i="12"/>
  <c r="G13" i="12"/>
  <c r="F13" i="12"/>
  <c r="E13" i="12"/>
  <c r="D13" i="12"/>
  <c r="C13" i="12"/>
  <c r="BI12" i="12"/>
  <c r="BH12" i="12"/>
  <c r="BG12" i="12"/>
  <c r="BF12" i="12"/>
  <c r="BE12" i="12"/>
  <c r="BD12" i="12"/>
  <c r="BC12" i="12"/>
  <c r="BB12" i="12"/>
  <c r="BA12" i="12"/>
  <c r="AZ12" i="12"/>
  <c r="AY12" i="12"/>
  <c r="AX12" i="12"/>
  <c r="AW12" i="12"/>
  <c r="AV12" i="12"/>
  <c r="AU12" i="12"/>
  <c r="AT12" i="12"/>
  <c r="AS12" i="12"/>
  <c r="AR12" i="12"/>
  <c r="AQ12" i="12"/>
  <c r="AP12" i="12"/>
  <c r="AO12" i="12"/>
  <c r="AN12" i="12"/>
  <c r="AM12" i="12"/>
  <c r="AL12" i="12"/>
  <c r="AK12" i="12"/>
  <c r="AJ12" i="12"/>
  <c r="AI12" i="12"/>
  <c r="AH12" i="12"/>
  <c r="AG12" i="12"/>
  <c r="AF12" i="12"/>
  <c r="AE12" i="12"/>
  <c r="AD12" i="12"/>
  <c r="AC12" i="12"/>
  <c r="AB12" i="12"/>
  <c r="AA12" i="12"/>
  <c r="Z12" i="12"/>
  <c r="Y12" i="12"/>
  <c r="X12" i="12"/>
  <c r="W12" i="12"/>
  <c r="V12" i="12"/>
  <c r="U12" i="12"/>
  <c r="T12" i="12"/>
  <c r="S12" i="12"/>
  <c r="R12" i="12"/>
  <c r="Q12" i="12"/>
  <c r="P12" i="12"/>
  <c r="O12" i="12"/>
  <c r="N12" i="12"/>
  <c r="M12" i="12"/>
  <c r="L12" i="12"/>
  <c r="K12" i="12"/>
  <c r="J12" i="12"/>
  <c r="I12" i="12"/>
  <c r="H12" i="12"/>
  <c r="G12" i="12"/>
  <c r="F12" i="12"/>
  <c r="E12" i="12"/>
  <c r="D12" i="12"/>
  <c r="C12" i="12"/>
  <c r="BI11" i="12"/>
  <c r="BH11" i="12"/>
  <c r="BG11" i="12"/>
  <c r="BF11" i="12"/>
  <c r="BE11" i="12"/>
  <c r="BD11" i="12"/>
  <c r="BC11" i="12"/>
  <c r="BB11" i="12"/>
  <c r="BA11" i="12"/>
  <c r="AZ11" i="12"/>
  <c r="AY11" i="12"/>
  <c r="AX11" i="12"/>
  <c r="AW11" i="12"/>
  <c r="AV11" i="12"/>
  <c r="AU11" i="12"/>
  <c r="AT11" i="12"/>
  <c r="AS11" i="12"/>
  <c r="AR11" i="12"/>
  <c r="AQ11" i="12"/>
  <c r="AP11" i="12"/>
  <c r="AO11" i="12"/>
  <c r="AN11" i="12"/>
  <c r="AM11" i="12"/>
  <c r="AL11" i="12"/>
  <c r="AK11" i="12"/>
  <c r="AJ11" i="12"/>
  <c r="AI11" i="12"/>
  <c r="AH11" i="12"/>
  <c r="AG11" i="12"/>
  <c r="AF11" i="12"/>
  <c r="AE11" i="12"/>
  <c r="AD11" i="12"/>
  <c r="AC11" i="12"/>
  <c r="AB11" i="12"/>
  <c r="AA11" i="12"/>
  <c r="Z11" i="12"/>
  <c r="Y11" i="12"/>
  <c r="X11" i="12"/>
  <c r="W11" i="12"/>
  <c r="V11" i="12"/>
  <c r="U11" i="12"/>
  <c r="T11" i="12"/>
  <c r="S11" i="12"/>
  <c r="R11" i="12"/>
  <c r="Q11" i="12"/>
  <c r="P11" i="12"/>
  <c r="O11" i="12"/>
  <c r="N11" i="12"/>
  <c r="M11" i="12"/>
  <c r="L11" i="12"/>
  <c r="K11" i="12"/>
  <c r="J11" i="12"/>
  <c r="I11" i="12"/>
  <c r="H11" i="12"/>
  <c r="G11" i="12"/>
  <c r="F11" i="12"/>
  <c r="E11" i="12"/>
  <c r="D11" i="12"/>
  <c r="C11" i="12"/>
  <c r="BI10" i="12"/>
  <c r="BH10" i="12"/>
  <c r="BG10" i="12"/>
  <c r="BF10" i="12"/>
  <c r="BE10" i="12"/>
  <c r="BD10" i="12"/>
  <c r="BC10" i="12"/>
  <c r="BB10" i="12"/>
  <c r="BA10" i="12"/>
  <c r="AZ10" i="12"/>
  <c r="AY10" i="12"/>
  <c r="AX10" i="12"/>
  <c r="AW10" i="12"/>
  <c r="AV10" i="12"/>
  <c r="AU10" i="12"/>
  <c r="AT10" i="12"/>
  <c r="AS10" i="12"/>
  <c r="AR10" i="12"/>
  <c r="AQ10" i="12"/>
  <c r="AP10" i="12"/>
  <c r="AO10" i="12"/>
  <c r="AN10" i="12"/>
  <c r="AM10" i="12"/>
  <c r="AL10" i="12"/>
  <c r="AK10" i="12"/>
  <c r="AJ10" i="12"/>
  <c r="AI10" i="12"/>
  <c r="AH10" i="12"/>
  <c r="AG10" i="12"/>
  <c r="AF10" i="12"/>
  <c r="AE10" i="12"/>
  <c r="AD10" i="12"/>
  <c r="AC10" i="12"/>
  <c r="AB10" i="12"/>
  <c r="AA10" i="12"/>
  <c r="Z10" i="12"/>
  <c r="Y10" i="12"/>
  <c r="X10" i="12"/>
  <c r="W10" i="12"/>
  <c r="V10" i="12"/>
  <c r="U10" i="12"/>
  <c r="T10" i="12"/>
  <c r="S10" i="12"/>
  <c r="R10" i="12"/>
  <c r="Q10" i="12"/>
  <c r="P10" i="12"/>
  <c r="O10" i="12"/>
  <c r="N10" i="12"/>
  <c r="M10" i="12"/>
  <c r="L10" i="12"/>
  <c r="K10" i="12"/>
  <c r="J10" i="12"/>
  <c r="I10" i="12"/>
  <c r="H10" i="12"/>
  <c r="G10" i="12"/>
  <c r="F10" i="12"/>
  <c r="E10" i="12"/>
  <c r="D10" i="12"/>
  <c r="C10" i="12"/>
  <c r="BI9" i="12"/>
  <c r="BH9" i="12"/>
  <c r="BG9" i="12"/>
  <c r="BF9" i="12"/>
  <c r="BE9" i="12"/>
  <c r="BD9" i="12"/>
  <c r="BC9" i="12"/>
  <c r="BB9" i="12"/>
  <c r="BA9" i="12"/>
  <c r="AZ9" i="12"/>
  <c r="AY9" i="12"/>
  <c r="AX9" i="12"/>
  <c r="AW9" i="12"/>
  <c r="AV9" i="12"/>
  <c r="AU9" i="12"/>
  <c r="AT9" i="12"/>
  <c r="AS9" i="12"/>
  <c r="AR9" i="12"/>
  <c r="AQ9" i="12"/>
  <c r="AP9" i="12"/>
  <c r="AO9" i="12"/>
  <c r="AN9" i="12"/>
  <c r="AM9" i="12"/>
  <c r="AL9" i="12"/>
  <c r="AK9" i="12"/>
  <c r="AJ9" i="12"/>
  <c r="AI9" i="12"/>
  <c r="AH9" i="12"/>
  <c r="AG9" i="12"/>
  <c r="AF9" i="12"/>
  <c r="AE9" i="12"/>
  <c r="AD9" i="12"/>
  <c r="AC9" i="12"/>
  <c r="AB9" i="12"/>
  <c r="AA9" i="12"/>
  <c r="Z9" i="12"/>
  <c r="Y9" i="12"/>
  <c r="X9" i="12"/>
  <c r="W9" i="12"/>
  <c r="V9" i="12"/>
  <c r="U9" i="12"/>
  <c r="T9" i="12"/>
  <c r="S9" i="12"/>
  <c r="R9" i="12"/>
  <c r="Q9" i="12"/>
  <c r="P9" i="12"/>
  <c r="O9" i="12"/>
  <c r="N9" i="12"/>
  <c r="M9" i="12"/>
  <c r="L9" i="12"/>
  <c r="K9" i="12"/>
  <c r="J9" i="12"/>
  <c r="I9" i="12"/>
  <c r="H9" i="12"/>
  <c r="G9" i="12"/>
  <c r="F9" i="12"/>
  <c r="E9" i="12"/>
  <c r="D9" i="12"/>
  <c r="C9" i="12"/>
  <c r="BI8" i="12"/>
  <c r="BH8" i="12"/>
  <c r="BG8" i="12"/>
  <c r="BF8" i="12"/>
  <c r="BE8" i="12"/>
  <c r="BD8" i="12"/>
  <c r="BC8" i="12"/>
  <c r="BB8" i="12"/>
  <c r="BA8" i="12"/>
  <c r="AZ8" i="12"/>
  <c r="AW8" i="12"/>
  <c r="AV8" i="12"/>
  <c r="AU8" i="12"/>
  <c r="AT8" i="12"/>
  <c r="AS8" i="12"/>
  <c r="AR8" i="12"/>
  <c r="AQ8" i="12"/>
  <c r="AP8" i="12"/>
  <c r="AO8" i="12"/>
  <c r="AN8" i="12"/>
  <c r="AK8" i="12"/>
  <c r="AJ8" i="12"/>
  <c r="AI8" i="12"/>
  <c r="AH8" i="12"/>
  <c r="AG8" i="12"/>
  <c r="AF8" i="12"/>
  <c r="AE8" i="12"/>
  <c r="AD8" i="12"/>
  <c r="AC8" i="12"/>
  <c r="AB8" i="12"/>
  <c r="Y8" i="12"/>
  <c r="X8" i="12"/>
  <c r="W8" i="12"/>
  <c r="V8" i="12"/>
  <c r="U8" i="12"/>
  <c r="T8" i="12"/>
  <c r="S8" i="12"/>
  <c r="R8" i="12"/>
  <c r="Q8" i="12"/>
  <c r="P8" i="12"/>
  <c r="L8" i="12"/>
  <c r="K8" i="12"/>
  <c r="J8" i="12"/>
  <c r="I8" i="12"/>
  <c r="H8" i="12"/>
  <c r="G8" i="12"/>
  <c r="F8" i="12"/>
  <c r="E8" i="12"/>
  <c r="D8" i="12"/>
  <c r="C8" i="12"/>
  <c r="A6" i="12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B61" i="4" s="1"/>
  <c r="BI32" i="4"/>
  <c r="BH32" i="4"/>
  <c r="BG32" i="4"/>
  <c r="BF32" i="4"/>
  <c r="BE32" i="4"/>
  <c r="BD32" i="4"/>
  <c r="BC32" i="4"/>
  <c r="BB32" i="4"/>
  <c r="BA32" i="4"/>
  <c r="AZ32" i="4"/>
  <c r="AY32" i="4"/>
  <c r="AX32" i="4"/>
  <c r="AW32" i="4"/>
  <c r="AV32" i="4"/>
  <c r="AU32" i="4"/>
  <c r="AT32" i="4"/>
  <c r="AS32" i="4"/>
  <c r="AR32" i="4"/>
  <c r="AQ32" i="4"/>
  <c r="AP32" i="4"/>
  <c r="AO32" i="4"/>
  <c r="AN32" i="4"/>
  <c r="AM32" i="4"/>
  <c r="AL32" i="4"/>
  <c r="AK32" i="4"/>
  <c r="AJ32" i="4"/>
  <c r="AI32" i="4"/>
  <c r="AH32" i="4"/>
  <c r="AG32" i="4"/>
  <c r="AF32" i="4"/>
  <c r="AE32" i="4"/>
  <c r="AD32" i="4"/>
  <c r="AC32" i="4"/>
  <c r="AB32" i="4"/>
  <c r="AA32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BI31" i="4"/>
  <c r="BH31" i="4"/>
  <c r="BG31" i="4"/>
  <c r="BF31" i="4"/>
  <c r="BE31" i="4"/>
  <c r="BD31" i="4"/>
  <c r="BC31" i="4"/>
  <c r="BB31" i="4"/>
  <c r="BA31" i="4"/>
  <c r="AZ31" i="4"/>
  <c r="AY31" i="4"/>
  <c r="AX31" i="4"/>
  <c r="AW31" i="4"/>
  <c r="AV31" i="4"/>
  <c r="AU31" i="4"/>
  <c r="AT31" i="4"/>
  <c r="AS31" i="4"/>
  <c r="AR31" i="4"/>
  <c r="AQ31" i="4"/>
  <c r="AP31" i="4"/>
  <c r="AO31" i="4"/>
  <c r="AN31" i="4"/>
  <c r="AM31" i="4"/>
  <c r="AL31" i="4"/>
  <c r="AK31" i="4"/>
  <c r="AJ31" i="4"/>
  <c r="AI31" i="4"/>
  <c r="AH31" i="4"/>
  <c r="AG31" i="4"/>
  <c r="AF31" i="4"/>
  <c r="AE31" i="4"/>
  <c r="AD31" i="4"/>
  <c r="AC31" i="4"/>
  <c r="AB31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BI30" i="4"/>
  <c r="BH30" i="4"/>
  <c r="BG30" i="4"/>
  <c r="BF30" i="4"/>
  <c r="BE30" i="4"/>
  <c r="BD30" i="4"/>
  <c r="BC30" i="4"/>
  <c r="BB30" i="4"/>
  <c r="BA30" i="4"/>
  <c r="AZ30" i="4"/>
  <c r="AY30" i="4"/>
  <c r="AX30" i="4"/>
  <c r="AW30" i="4"/>
  <c r="AV30" i="4"/>
  <c r="AU30" i="4"/>
  <c r="AT30" i="4"/>
  <c r="AS30" i="4"/>
  <c r="AR30" i="4"/>
  <c r="AQ30" i="4"/>
  <c r="AP30" i="4"/>
  <c r="AO30" i="4"/>
  <c r="AN30" i="4"/>
  <c r="AM30" i="4"/>
  <c r="AL30" i="4"/>
  <c r="AK30" i="4"/>
  <c r="AJ30" i="4"/>
  <c r="AI30" i="4"/>
  <c r="AH30" i="4"/>
  <c r="AG30" i="4"/>
  <c r="AF30" i="4"/>
  <c r="AE30" i="4"/>
  <c r="AD30" i="4"/>
  <c r="AC30" i="4"/>
  <c r="AB30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BI29" i="4"/>
  <c r="BH29" i="4"/>
  <c r="BG29" i="4"/>
  <c r="BF29" i="4"/>
  <c r="BE29" i="4"/>
  <c r="BD29" i="4"/>
  <c r="BC29" i="4"/>
  <c r="BB29" i="4"/>
  <c r="BA29" i="4"/>
  <c r="AZ29" i="4"/>
  <c r="AY29" i="4"/>
  <c r="AX29" i="4"/>
  <c r="AW29" i="4"/>
  <c r="AV29" i="4"/>
  <c r="AU29" i="4"/>
  <c r="AT29" i="4"/>
  <c r="AS29" i="4"/>
  <c r="AR29" i="4"/>
  <c r="AQ29" i="4"/>
  <c r="AP29" i="4"/>
  <c r="AO29" i="4"/>
  <c r="AN29" i="4"/>
  <c r="AM29" i="4"/>
  <c r="AL29" i="4"/>
  <c r="AK29" i="4"/>
  <c r="AJ29" i="4"/>
  <c r="AI29" i="4"/>
  <c r="AH29" i="4"/>
  <c r="AG29" i="4"/>
  <c r="AF29" i="4"/>
  <c r="AE29" i="4"/>
  <c r="AD29" i="4"/>
  <c r="AC29" i="4"/>
  <c r="AB29" i="4"/>
  <c r="AA29" i="4"/>
  <c r="Z29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C29" i="4"/>
  <c r="B29" i="4"/>
  <c r="BI28" i="4"/>
  <c r="BH28" i="4"/>
  <c r="BG28" i="4"/>
  <c r="BF28" i="4"/>
  <c r="BE28" i="4"/>
  <c r="BD28" i="4"/>
  <c r="BC28" i="4"/>
  <c r="BB28" i="4"/>
  <c r="BA28" i="4"/>
  <c r="AZ28" i="4"/>
  <c r="AY28" i="4"/>
  <c r="AX28" i="4"/>
  <c r="AW28" i="4"/>
  <c r="AV28" i="4"/>
  <c r="AU28" i="4"/>
  <c r="AT28" i="4"/>
  <c r="AS28" i="4"/>
  <c r="AR28" i="4"/>
  <c r="AQ28" i="4"/>
  <c r="AP28" i="4"/>
  <c r="AO28" i="4"/>
  <c r="AN28" i="4"/>
  <c r="AM28" i="4"/>
  <c r="AL28" i="4"/>
  <c r="AK28" i="4"/>
  <c r="AJ28" i="4"/>
  <c r="AI28" i="4"/>
  <c r="AH28" i="4"/>
  <c r="AG28" i="4"/>
  <c r="AF28" i="4"/>
  <c r="AE28" i="4"/>
  <c r="AD28" i="4"/>
  <c r="AC28" i="4"/>
  <c r="AB28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BI27" i="4"/>
  <c r="BH27" i="4"/>
  <c r="BG27" i="4"/>
  <c r="BF27" i="4"/>
  <c r="BE27" i="4"/>
  <c r="BD27" i="4"/>
  <c r="BC27" i="4"/>
  <c r="BB27" i="4"/>
  <c r="BA27" i="4"/>
  <c r="AZ27" i="4"/>
  <c r="AY27" i="4"/>
  <c r="AX27" i="4"/>
  <c r="AW27" i="4"/>
  <c r="AV27" i="4"/>
  <c r="AU27" i="4"/>
  <c r="AT27" i="4"/>
  <c r="AS27" i="4"/>
  <c r="AR27" i="4"/>
  <c r="AQ27" i="4"/>
  <c r="AP27" i="4"/>
  <c r="AO27" i="4"/>
  <c r="AN27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O55" i="4" s="1"/>
  <c r="K27" i="4"/>
  <c r="J27" i="4"/>
  <c r="I27" i="4"/>
  <c r="H27" i="4"/>
  <c r="G27" i="4"/>
  <c r="F27" i="4"/>
  <c r="E27" i="4"/>
  <c r="D27" i="4"/>
  <c r="G55" i="4" s="1"/>
  <c r="C27" i="4"/>
  <c r="B27" i="4"/>
  <c r="BI26" i="4"/>
  <c r="BH26" i="4"/>
  <c r="BG26" i="4"/>
  <c r="BF26" i="4"/>
  <c r="BE26" i="4"/>
  <c r="BD26" i="4"/>
  <c r="BC26" i="4"/>
  <c r="BB26" i="4"/>
  <c r="BA26" i="4"/>
  <c r="AZ26" i="4"/>
  <c r="AY26" i="4"/>
  <c r="AX26" i="4"/>
  <c r="AW26" i="4"/>
  <c r="AV26" i="4"/>
  <c r="AU26" i="4"/>
  <c r="AT26" i="4"/>
  <c r="AS26" i="4"/>
  <c r="AR26" i="4"/>
  <c r="AQ26" i="4"/>
  <c r="AP26" i="4"/>
  <c r="AO26" i="4"/>
  <c r="AN26" i="4"/>
  <c r="AQ54" i="4" s="1"/>
  <c r="AM26" i="4"/>
  <c r="AL26" i="4"/>
  <c r="AK26" i="4"/>
  <c r="AJ26" i="4"/>
  <c r="AI26" i="4"/>
  <c r="AH26" i="4"/>
  <c r="AG26" i="4"/>
  <c r="AF26" i="4"/>
  <c r="AQ40" i="4" s="1"/>
  <c r="AQ68" i="4" s="1"/>
  <c r="AE26" i="4"/>
  <c r="AD26" i="4"/>
  <c r="AC26" i="4"/>
  <c r="AB26" i="4"/>
  <c r="AA26" i="4"/>
  <c r="Z26" i="4"/>
  <c r="Y26" i="4"/>
  <c r="X26" i="4"/>
  <c r="AA54" i="4" s="1"/>
  <c r="W26" i="4"/>
  <c r="V26" i="4"/>
  <c r="U26" i="4"/>
  <c r="T26" i="4"/>
  <c r="S26" i="4"/>
  <c r="R26" i="4"/>
  <c r="Q26" i="4"/>
  <c r="P26" i="4"/>
  <c r="AA40" i="4" s="1"/>
  <c r="AA68" i="4" s="1"/>
  <c r="O26" i="4"/>
  <c r="N26" i="4"/>
  <c r="M26" i="4"/>
  <c r="L26" i="4"/>
  <c r="K26" i="4"/>
  <c r="J26" i="4"/>
  <c r="I26" i="4"/>
  <c r="H26" i="4"/>
  <c r="K54" i="4" s="1"/>
  <c r="G26" i="4"/>
  <c r="F26" i="4"/>
  <c r="E26" i="4"/>
  <c r="D26" i="4"/>
  <c r="C26" i="4"/>
  <c r="B26" i="4"/>
  <c r="C40" i="4" s="1"/>
  <c r="BI25" i="4"/>
  <c r="BH25" i="4"/>
  <c r="BG25" i="4"/>
  <c r="BF25" i="4"/>
  <c r="BE25" i="4"/>
  <c r="BD25" i="4"/>
  <c r="BC25" i="4"/>
  <c r="BB25" i="4"/>
  <c r="BA25" i="4"/>
  <c r="AZ25" i="4"/>
  <c r="AY25" i="4"/>
  <c r="AX25" i="4"/>
  <c r="AW25" i="4"/>
  <c r="AV25" i="4"/>
  <c r="AU25" i="4"/>
  <c r="AT25" i="4"/>
  <c r="AS25" i="4"/>
  <c r="AR25" i="4"/>
  <c r="AQ25" i="4"/>
  <c r="AP25" i="4"/>
  <c r="AO25" i="4"/>
  <c r="AN25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A25" i="4"/>
  <c r="Z25" i="4"/>
  <c r="AK39" i="4" s="1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U39" i="4" s="1"/>
  <c r="I25" i="4"/>
  <c r="H25" i="4"/>
  <c r="G25" i="4"/>
  <c r="F25" i="4"/>
  <c r="E25" i="4"/>
  <c r="D25" i="4"/>
  <c r="C25" i="4"/>
  <c r="B25" i="4"/>
  <c r="BI24" i="4"/>
  <c r="BH24" i="4"/>
  <c r="BG24" i="4"/>
  <c r="BF24" i="4"/>
  <c r="BE24" i="4"/>
  <c r="BD24" i="4"/>
  <c r="BC24" i="4"/>
  <c r="BB24" i="4"/>
  <c r="BA24" i="4"/>
  <c r="AZ24" i="4"/>
  <c r="AY24" i="4"/>
  <c r="AX24" i="4"/>
  <c r="AW24" i="4"/>
  <c r="AV24" i="4"/>
  <c r="AU24" i="4"/>
  <c r="AT24" i="4"/>
  <c r="AS24" i="4"/>
  <c r="AR24" i="4"/>
  <c r="AQ24" i="4"/>
  <c r="AP24" i="4"/>
  <c r="AO24" i="4"/>
  <c r="AN24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A24" i="4"/>
  <c r="Z24" i="4"/>
  <c r="Y24" i="4"/>
  <c r="X24" i="4"/>
  <c r="W24" i="4"/>
  <c r="V24" i="4"/>
  <c r="AG38" i="4" s="1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Q38" i="4" s="1"/>
  <c r="E24" i="4"/>
  <c r="D24" i="4"/>
  <c r="C24" i="4"/>
  <c r="B24" i="4"/>
  <c r="K38" i="4" s="1"/>
  <c r="A38" i="11"/>
  <c r="C26" i="11"/>
  <c r="G52" i="4" l="1"/>
  <c r="S38" i="4"/>
  <c r="O52" i="4"/>
  <c r="W52" i="4"/>
  <c r="AI38" i="4"/>
  <c r="AE52" i="4"/>
  <c r="AM52" i="4"/>
  <c r="AY38" i="4"/>
  <c r="AU52" i="4"/>
  <c r="BG38" i="4"/>
  <c r="BC52" i="4"/>
  <c r="O39" i="4"/>
  <c r="K53" i="4"/>
  <c r="W39" i="4"/>
  <c r="AE53" i="4"/>
  <c r="AM53" i="4"/>
  <c r="BC39" i="4"/>
  <c r="Y40" i="4"/>
  <c r="AO40" i="4"/>
  <c r="M41" i="4"/>
  <c r="AK41" i="4"/>
  <c r="AS41" i="4"/>
  <c r="I42" i="4"/>
  <c r="Q42" i="4"/>
  <c r="AO42" i="4"/>
  <c r="AW42" i="4"/>
  <c r="AL38" i="4"/>
  <c r="BB38" i="4"/>
  <c r="AP39" i="4"/>
  <c r="AP67" i="4" s="1"/>
  <c r="BF39" i="4"/>
  <c r="AT40" i="4"/>
  <c r="BJ12" i="12"/>
  <c r="BK12" i="12" s="1"/>
  <c r="BJ16" i="12"/>
  <c r="BK16" i="12" s="1"/>
  <c r="BJ9" i="12"/>
  <c r="BK9" i="12" s="1"/>
  <c r="BJ13" i="12"/>
  <c r="BK13" i="12" s="1"/>
  <c r="BJ17" i="12"/>
  <c r="BK17" i="12" s="1"/>
  <c r="BJ10" i="12"/>
  <c r="BK10" i="12" s="1"/>
  <c r="BJ14" i="12"/>
  <c r="BK14" i="12" s="1"/>
  <c r="BJ8" i="12"/>
  <c r="BK8" i="12" s="1"/>
  <c r="BJ11" i="12"/>
  <c r="BK11" i="12" s="1"/>
  <c r="BJ15" i="12"/>
  <c r="BK15" i="12" s="1"/>
  <c r="BD52" i="4"/>
  <c r="Z39" i="4"/>
  <c r="AD40" i="4"/>
  <c r="AY40" i="4"/>
  <c r="BH54" i="4"/>
  <c r="BA41" i="4"/>
  <c r="BD55" i="4"/>
  <c r="BH55" i="4"/>
  <c r="Y42" i="4"/>
  <c r="BD56" i="4"/>
  <c r="BH56" i="4"/>
  <c r="BH57" i="4"/>
  <c r="BD58" i="4"/>
  <c r="BH58" i="4"/>
  <c r="BH59" i="4"/>
  <c r="BD60" i="4"/>
  <c r="BH60" i="4"/>
  <c r="BH61" i="4"/>
  <c r="S40" i="4"/>
  <c r="E41" i="4"/>
  <c r="N38" i="4"/>
  <c r="AD38" i="4"/>
  <c r="R53" i="4"/>
  <c r="AH39" i="4"/>
  <c r="AP53" i="4"/>
  <c r="AX53" i="4"/>
  <c r="N54" i="4"/>
  <c r="V54" i="4"/>
  <c r="H52" i="4"/>
  <c r="P38" i="4"/>
  <c r="P52" i="4"/>
  <c r="X38" i="4"/>
  <c r="W38" i="4"/>
  <c r="X52" i="4"/>
  <c r="AF38" i="4"/>
  <c r="AF66" i="4" s="1"/>
  <c r="AF52" i="4"/>
  <c r="AN38" i="4"/>
  <c r="AM38" i="4"/>
  <c r="AM66" i="4" s="1"/>
  <c r="AJ52" i="4"/>
  <c r="AR38" i="4"/>
  <c r="AI52" i="4"/>
  <c r="AG52" i="4"/>
  <c r="AG66" i="4" s="1"/>
  <c r="AN52" i="4"/>
  <c r="AV38" i="4"/>
  <c r="AR52" i="4"/>
  <c r="AZ38" i="4"/>
  <c r="AQ52" i="4"/>
  <c r="AX38" i="4"/>
  <c r="AO52" i="4"/>
  <c r="AV52" i="4"/>
  <c r="BD38" i="4"/>
  <c r="BD66" i="4" s="1"/>
  <c r="BC38" i="4"/>
  <c r="AZ52" i="4"/>
  <c r="BH38" i="4"/>
  <c r="BH66" i="4" s="1"/>
  <c r="AW52" i="4"/>
  <c r="AY52" i="4"/>
  <c r="BH52" i="4"/>
  <c r="BG52" i="4"/>
  <c r="BG66" i="4" s="1"/>
  <c r="BE52" i="4"/>
  <c r="H53" i="4"/>
  <c r="P39" i="4"/>
  <c r="E53" i="4"/>
  <c r="G53" i="4"/>
  <c r="P53" i="4"/>
  <c r="X39" i="4"/>
  <c r="O53" i="4"/>
  <c r="O67" i="4" s="1"/>
  <c r="V39" i="4"/>
  <c r="M53" i="4"/>
  <c r="AF39" i="4"/>
  <c r="AF67" i="4" s="1"/>
  <c r="X53" i="4"/>
  <c r="W53" i="4"/>
  <c r="W67" i="4" s="1"/>
  <c r="AF53" i="4"/>
  <c r="AN39" i="4"/>
  <c r="AN67" i="4" s="1"/>
  <c r="AL39" i="4"/>
  <c r="AV39" i="4"/>
  <c r="AN53" i="4"/>
  <c r="BH39" i="4"/>
  <c r="BH67" i="4" s="1"/>
  <c r="AZ53" i="4"/>
  <c r="BG39" i="4"/>
  <c r="BH53" i="4"/>
  <c r="BF53" i="4"/>
  <c r="BF67" i="4" s="1"/>
  <c r="P40" i="4"/>
  <c r="O40" i="4"/>
  <c r="H54" i="4"/>
  <c r="F54" i="4"/>
  <c r="X40" i="4"/>
  <c r="P54" i="4"/>
  <c r="AJ40" i="4"/>
  <c r="AB54" i="4"/>
  <c r="H55" i="4"/>
  <c r="P41" i="4"/>
  <c r="O41" i="4"/>
  <c r="O69" i="4" s="1"/>
  <c r="X41" i="4"/>
  <c r="X69" i="4" s="1"/>
  <c r="P55" i="4"/>
  <c r="W41" i="4"/>
  <c r="X55" i="4"/>
  <c r="AF41" i="4"/>
  <c r="AF69" i="4" s="1"/>
  <c r="AE41" i="4"/>
  <c r="V55" i="4"/>
  <c r="AF55" i="4"/>
  <c r="AN41" i="4"/>
  <c r="AM41" i="4"/>
  <c r="AR55" i="4"/>
  <c r="AZ41" i="4"/>
  <c r="BH41" i="4"/>
  <c r="AZ55" i="4"/>
  <c r="P42" i="4"/>
  <c r="H56" i="4"/>
  <c r="P56" i="4"/>
  <c r="X42" i="4"/>
  <c r="X70" i="4" s="1"/>
  <c r="AF42" i="4"/>
  <c r="X56" i="4"/>
  <c r="AF56" i="4"/>
  <c r="AN42" i="4"/>
  <c r="AN56" i="4"/>
  <c r="AV42" i="4"/>
  <c r="AV56" i="4"/>
  <c r="BD42" i="4"/>
  <c r="BD70" i="4" s="1"/>
  <c r="AT56" i="4"/>
  <c r="AZ56" i="4"/>
  <c r="BH42" i="4"/>
  <c r="BG42" i="4"/>
  <c r="H57" i="4"/>
  <c r="P43" i="4"/>
  <c r="O43" i="4"/>
  <c r="M43" i="4"/>
  <c r="E43" i="4"/>
  <c r="P57" i="4"/>
  <c r="X43" i="4"/>
  <c r="W43" i="4"/>
  <c r="U43" i="4"/>
  <c r="AB57" i="4"/>
  <c r="AJ43" i="4"/>
  <c r="AJ57" i="4"/>
  <c r="AR43" i="4"/>
  <c r="AN57" i="4"/>
  <c r="AV43" i="4"/>
  <c r="AV71" i="4" s="1"/>
  <c r="AU43" i="4"/>
  <c r="AS43" i="4"/>
  <c r="AV57" i="4"/>
  <c r="BD43" i="4"/>
  <c r="BC43" i="4"/>
  <c r="BA43" i="4"/>
  <c r="AZ57" i="4"/>
  <c r="BH43" i="4"/>
  <c r="H58" i="4"/>
  <c r="P44" i="4"/>
  <c r="I44" i="4"/>
  <c r="T44" i="4"/>
  <c r="Q44" i="4"/>
  <c r="S44" i="4"/>
  <c r="L58" i="4"/>
  <c r="P58" i="4"/>
  <c r="X44" i="4"/>
  <c r="T58" i="4"/>
  <c r="AB44" i="4"/>
  <c r="AA44" i="4"/>
  <c r="Y44" i="4"/>
  <c r="X58" i="4"/>
  <c r="AF44" i="4"/>
  <c r="AB58" i="4"/>
  <c r="AJ44" i="4"/>
  <c r="AG44" i="4"/>
  <c r="AI44" i="4"/>
  <c r="AF58" i="4"/>
  <c r="AN44" i="4"/>
  <c r="AN72" i="4" s="1"/>
  <c r="AJ58" i="4"/>
  <c r="AR44" i="4"/>
  <c r="AQ44" i="4"/>
  <c r="AO44" i="4"/>
  <c r="AV44" i="4"/>
  <c r="AN58" i="4"/>
  <c r="AR58" i="4"/>
  <c r="AZ44" i="4"/>
  <c r="AY44" i="4"/>
  <c r="AW44" i="4"/>
  <c r="AV58" i="4"/>
  <c r="BD44" i="4"/>
  <c r="BD72" i="4" s="1"/>
  <c r="AZ58" i="4"/>
  <c r="BH44" i="4"/>
  <c r="BG44" i="4"/>
  <c r="BE44" i="4"/>
  <c r="P45" i="4"/>
  <c r="O45" i="4"/>
  <c r="M45" i="4"/>
  <c r="H59" i="4"/>
  <c r="E45" i="4"/>
  <c r="L59" i="4"/>
  <c r="T45" i="4"/>
  <c r="X45" i="4"/>
  <c r="X73" i="4" s="1"/>
  <c r="P59" i="4"/>
  <c r="W45" i="4"/>
  <c r="U45" i="4"/>
  <c r="T59" i="4"/>
  <c r="AB45" i="4"/>
  <c r="AB73" i="4" s="1"/>
  <c r="X59" i="4"/>
  <c r="AF45" i="4"/>
  <c r="AE45" i="4"/>
  <c r="AC45" i="4"/>
  <c r="AB59" i="4"/>
  <c r="AJ45" i="4"/>
  <c r="AF59" i="4"/>
  <c r="AN45" i="4"/>
  <c r="AN73" i="4" s="1"/>
  <c r="AK45" i="4"/>
  <c r="AM45" i="4"/>
  <c r="AJ59" i="4"/>
  <c r="AR45" i="4"/>
  <c r="AN59" i="4"/>
  <c r="AV45" i="4"/>
  <c r="AU45" i="4"/>
  <c r="AS45" i="4"/>
  <c r="AZ45" i="4"/>
  <c r="AR59" i="4"/>
  <c r="AY45" i="4"/>
  <c r="AV59" i="4"/>
  <c r="BD45" i="4"/>
  <c r="BC45" i="4"/>
  <c r="BA45" i="4"/>
  <c r="AZ59" i="4"/>
  <c r="BH45" i="4"/>
  <c r="BG45" i="4"/>
  <c r="BD59" i="4"/>
  <c r="BI45" i="4"/>
  <c r="H60" i="4"/>
  <c r="P46" i="4"/>
  <c r="O46" i="4"/>
  <c r="E60" i="4"/>
  <c r="I46" i="4"/>
  <c r="T46" i="4"/>
  <c r="L60" i="4"/>
  <c r="S46" i="4"/>
  <c r="Q46" i="4"/>
  <c r="P60" i="4"/>
  <c r="X46" i="4"/>
  <c r="X74" i="4" s="1"/>
  <c r="W46" i="4"/>
  <c r="AB46" i="4"/>
  <c r="T60" i="4"/>
  <c r="Y46" i="4"/>
  <c r="AA46" i="4"/>
  <c r="X60" i="4"/>
  <c r="AF46" i="4"/>
  <c r="AE46" i="4"/>
  <c r="AB60" i="4"/>
  <c r="AJ46" i="4"/>
  <c r="AI46" i="4"/>
  <c r="AG46" i="4"/>
  <c r="AF60" i="4"/>
  <c r="AN46" i="4"/>
  <c r="AM46" i="4"/>
  <c r="AJ60" i="4"/>
  <c r="AR46" i="4"/>
  <c r="AO46" i="4"/>
  <c r="AQ46" i="4"/>
  <c r="AN60" i="4"/>
  <c r="AV46" i="4"/>
  <c r="AU46" i="4"/>
  <c r="AR60" i="4"/>
  <c r="AZ46" i="4"/>
  <c r="AZ74" i="4" s="1"/>
  <c r="AY46" i="4"/>
  <c r="AW46" i="4"/>
  <c r="BD46" i="4"/>
  <c r="AV60" i="4"/>
  <c r="BC46" i="4"/>
  <c r="AZ60" i="4"/>
  <c r="BH46" i="4"/>
  <c r="BH74" i="4" s="1"/>
  <c r="BE46" i="4"/>
  <c r="BG46" i="4"/>
  <c r="H61" i="4"/>
  <c r="P47" i="4"/>
  <c r="P75" i="4" s="1"/>
  <c r="M47" i="4"/>
  <c r="O47" i="4"/>
  <c r="E47" i="4"/>
  <c r="L61" i="4"/>
  <c r="T47" i="4"/>
  <c r="T75" i="4" s="1"/>
  <c r="S47" i="4"/>
  <c r="P61" i="4"/>
  <c r="X47" i="4"/>
  <c r="W47" i="4"/>
  <c r="U47" i="4"/>
  <c r="T61" i="4"/>
  <c r="AB47" i="4"/>
  <c r="AA47" i="4"/>
  <c r="X61" i="4"/>
  <c r="AF47" i="4"/>
  <c r="AC47" i="4"/>
  <c r="AE47" i="4"/>
  <c r="AB61" i="4"/>
  <c r="AJ47" i="4"/>
  <c r="AI47" i="4"/>
  <c r="AF61" i="4"/>
  <c r="AN47" i="4"/>
  <c r="AM47" i="4"/>
  <c r="AK47" i="4"/>
  <c r="AJ61" i="4"/>
  <c r="AR47" i="4"/>
  <c r="AQ47" i="4"/>
  <c r="AN61" i="4"/>
  <c r="AV47" i="4"/>
  <c r="AV75" i="4" s="1"/>
  <c r="AS47" i="4"/>
  <c r="AU47" i="4"/>
  <c r="AR61" i="4"/>
  <c r="AZ47" i="4"/>
  <c r="AZ75" i="4" s="1"/>
  <c r="AY47" i="4"/>
  <c r="AV61" i="4"/>
  <c r="BD47" i="4"/>
  <c r="BC47" i="4"/>
  <c r="BA47" i="4"/>
  <c r="AZ61" i="4"/>
  <c r="BH47" i="4"/>
  <c r="BH75" i="4" s="1"/>
  <c r="BG47" i="4"/>
  <c r="BD61" i="4"/>
  <c r="BI47" i="4"/>
  <c r="V38" i="4"/>
  <c r="AQ38" i="4"/>
  <c r="AQ66" i="4" s="1"/>
  <c r="E39" i="4"/>
  <c r="AU39" i="4"/>
  <c r="I40" i="4"/>
  <c r="U41" i="4"/>
  <c r="BE42" i="4"/>
  <c r="L52" i="4"/>
  <c r="T38" i="4"/>
  <c r="K52" i="4"/>
  <c r="K66" i="4" s="1"/>
  <c r="R38" i="4"/>
  <c r="I52" i="4"/>
  <c r="T52" i="4"/>
  <c r="AB38" i="4"/>
  <c r="S52" i="4"/>
  <c r="S66" i="4" s="1"/>
  <c r="Q52" i="4"/>
  <c r="Q66" i="4" s="1"/>
  <c r="AB52" i="4"/>
  <c r="AJ38" i="4"/>
  <c r="AA52" i="4"/>
  <c r="Y52" i="4"/>
  <c r="AH38" i="4"/>
  <c r="L53" i="4"/>
  <c r="T39" i="4"/>
  <c r="AB39" i="4"/>
  <c r="T53" i="4"/>
  <c r="AA39" i="4"/>
  <c r="AJ39" i="4"/>
  <c r="AB53" i="4"/>
  <c r="Z53" i="4"/>
  <c r="Z67" i="4" s="1"/>
  <c r="AR39" i="4"/>
  <c r="AJ53" i="4"/>
  <c r="AH53" i="4"/>
  <c r="AH67" i="4" s="1"/>
  <c r="AQ39" i="4"/>
  <c r="AZ39" i="4"/>
  <c r="AR53" i="4"/>
  <c r="AV53" i="4"/>
  <c r="BD39" i="4"/>
  <c r="AU53" i="4"/>
  <c r="BB39" i="4"/>
  <c r="BD53" i="4"/>
  <c r="BC53" i="4"/>
  <c r="BC67" i="4" s="1"/>
  <c r="T40" i="4"/>
  <c r="L54" i="4"/>
  <c r="T54" i="4"/>
  <c r="AB40" i="4"/>
  <c r="AB68" i="4" s="1"/>
  <c r="S54" i="4"/>
  <c r="Z40" i="4"/>
  <c r="AF40" i="4"/>
  <c r="X54" i="4"/>
  <c r="AE40" i="4"/>
  <c r="AN40" i="4"/>
  <c r="AF54" i="4"/>
  <c r="AJ54" i="4"/>
  <c r="AR40" i="4"/>
  <c r="AP40" i="4"/>
  <c r="AV40" i="4"/>
  <c r="AN54" i="4"/>
  <c r="AL54" i="4"/>
  <c r="AU40" i="4"/>
  <c r="AZ40" i="4"/>
  <c r="AR54" i="4"/>
  <c r="BD40" i="4"/>
  <c r="AV54" i="4"/>
  <c r="AZ54" i="4"/>
  <c r="BH40" i="4"/>
  <c r="BH68" i="4" s="1"/>
  <c r="BG40" i="4"/>
  <c r="BD54" i="4"/>
  <c r="BB54" i="4"/>
  <c r="L55" i="4"/>
  <c r="T41" i="4"/>
  <c r="T55" i="4"/>
  <c r="AB41" i="4"/>
  <c r="AJ41" i="4"/>
  <c r="AB55" i="4"/>
  <c r="AJ55" i="4"/>
  <c r="AR41" i="4"/>
  <c r="AR69" i="4" s="1"/>
  <c r="AN55" i="4"/>
  <c r="AV41" i="4"/>
  <c r="AU41" i="4"/>
  <c r="AV55" i="4"/>
  <c r="BD41" i="4"/>
  <c r="BD69" i="4" s="1"/>
  <c r="BC41" i="4"/>
  <c r="L56" i="4"/>
  <c r="T42" i="4"/>
  <c r="S42" i="4"/>
  <c r="T56" i="4"/>
  <c r="AB42" i="4"/>
  <c r="AA42" i="4"/>
  <c r="AB56" i="4"/>
  <c r="AJ42" i="4"/>
  <c r="AI42" i="4"/>
  <c r="AJ56" i="4"/>
  <c r="AR42" i="4"/>
  <c r="AQ42" i="4"/>
  <c r="AR56" i="4"/>
  <c r="AZ42" i="4"/>
  <c r="AZ70" i="4" s="1"/>
  <c r="AY42" i="4"/>
  <c r="L57" i="4"/>
  <c r="T43" i="4"/>
  <c r="T57" i="4"/>
  <c r="AB43" i="4"/>
  <c r="AB71" i="4" s="1"/>
  <c r="X57" i="4"/>
  <c r="AF43" i="4"/>
  <c r="AF71" i="4" s="1"/>
  <c r="AE43" i="4"/>
  <c r="AC43" i="4"/>
  <c r="AF57" i="4"/>
  <c r="AN43" i="4"/>
  <c r="AN71" i="4" s="1"/>
  <c r="AM43" i="4"/>
  <c r="AK43" i="4"/>
  <c r="AR57" i="4"/>
  <c r="AZ43" i="4"/>
  <c r="AZ71" i="4" s="1"/>
  <c r="BD57" i="4"/>
  <c r="BI43" i="4"/>
  <c r="BG80" i="4"/>
  <c r="BC80" i="4"/>
  <c r="AY80" i="4"/>
  <c r="AU80" i="4"/>
  <c r="AQ80" i="4"/>
  <c r="AM80" i="4"/>
  <c r="AI80" i="4"/>
  <c r="AE80" i="4"/>
  <c r="AA80" i="4"/>
  <c r="W80" i="4"/>
  <c r="S80" i="4"/>
  <c r="O80" i="4"/>
  <c r="K80" i="4"/>
  <c r="G80" i="4"/>
  <c r="C80" i="4"/>
  <c r="BF80" i="4"/>
  <c r="BB80" i="4"/>
  <c r="AX80" i="4"/>
  <c r="AT80" i="4"/>
  <c r="AP80" i="4"/>
  <c r="AL80" i="4"/>
  <c r="AH80" i="4"/>
  <c r="AD80" i="4"/>
  <c r="Z80" i="4"/>
  <c r="V80" i="4"/>
  <c r="R80" i="4"/>
  <c r="N80" i="4"/>
  <c r="J80" i="4"/>
  <c r="F80" i="4"/>
  <c r="B80" i="4"/>
  <c r="BI80" i="4"/>
  <c r="BE80" i="4"/>
  <c r="BA80" i="4"/>
  <c r="AW80" i="4"/>
  <c r="AS80" i="4"/>
  <c r="AO80" i="4"/>
  <c r="AK80" i="4"/>
  <c r="AG80" i="4"/>
  <c r="AC80" i="4"/>
  <c r="Y80" i="4"/>
  <c r="U80" i="4"/>
  <c r="Q80" i="4"/>
  <c r="M80" i="4"/>
  <c r="I80" i="4"/>
  <c r="E80" i="4"/>
  <c r="BH80" i="4"/>
  <c r="AR80" i="4"/>
  <c r="AB80" i="4"/>
  <c r="L80" i="4"/>
  <c r="BD80" i="4"/>
  <c r="AN80" i="4"/>
  <c r="X80" i="4"/>
  <c r="H80" i="4"/>
  <c r="AF80" i="4"/>
  <c r="AZ80" i="4"/>
  <c r="T80" i="4"/>
  <c r="D80" i="4"/>
  <c r="AV80" i="4"/>
  <c r="P80" i="4"/>
  <c r="AJ80" i="4"/>
  <c r="U38" i="4"/>
  <c r="Y38" i="4"/>
  <c r="AC38" i="4"/>
  <c r="AK38" i="4"/>
  <c r="AO38" i="4"/>
  <c r="AK52" i="4"/>
  <c r="BA38" i="4"/>
  <c r="BE38" i="4"/>
  <c r="BE66" i="4" s="1"/>
  <c r="BI38" i="4"/>
  <c r="BI52" i="4"/>
  <c r="M39" i="4"/>
  <c r="M67" i="4" s="1"/>
  <c r="I53" i="4"/>
  <c r="AC39" i="4"/>
  <c r="AS39" i="4"/>
  <c r="BI39" i="4"/>
  <c r="K40" i="4"/>
  <c r="K68" i="4" s="1"/>
  <c r="U40" i="4"/>
  <c r="AK40" i="4"/>
  <c r="AW40" i="4"/>
  <c r="Q41" i="4"/>
  <c r="AG41" i="4"/>
  <c r="AO41" i="4"/>
  <c r="AW41" i="4"/>
  <c r="BE41" i="4"/>
  <c r="M42" i="4"/>
  <c r="AS42" i="4"/>
  <c r="BA42" i="4"/>
  <c r="Q43" i="4"/>
  <c r="Y43" i="4"/>
  <c r="AG43" i="4"/>
  <c r="AO43" i="4"/>
  <c r="BE43" i="4"/>
  <c r="U44" i="4"/>
  <c r="AC44" i="4"/>
  <c r="AK44" i="4"/>
  <c r="AS44" i="4"/>
  <c r="BA44" i="4"/>
  <c r="BI44" i="4"/>
  <c r="I45" i="4"/>
  <c r="AO45" i="4"/>
  <c r="AK59" i="4"/>
  <c r="AW45" i="4"/>
  <c r="BE45" i="4"/>
  <c r="AK46" i="4"/>
  <c r="AG60" i="4"/>
  <c r="BI46" i="4"/>
  <c r="AW47" i="4"/>
  <c r="BE47" i="4"/>
  <c r="F38" i="4"/>
  <c r="AA38" i="4"/>
  <c r="AA66" i="4" s="1"/>
  <c r="AW38" i="4"/>
  <c r="AW66" i="4" s="1"/>
  <c r="J39" i="4"/>
  <c r="AE39" i="4"/>
  <c r="BA39" i="4"/>
  <c r="N40" i="4"/>
  <c r="N68" i="4" s="1"/>
  <c r="AI40" i="4"/>
  <c r="BE40" i="4"/>
  <c r="AC41" i="4"/>
  <c r="BI41" i="4"/>
  <c r="AG42" i="4"/>
  <c r="D52" i="4"/>
  <c r="L38" i="4"/>
  <c r="H38" i="4"/>
  <c r="H66" i="4" s="1"/>
  <c r="D38" i="4"/>
  <c r="B52" i="4"/>
  <c r="Q53" i="4"/>
  <c r="Y53" i="4"/>
  <c r="AG53" i="4"/>
  <c r="AO53" i="4"/>
  <c r="AW53" i="4"/>
  <c r="BE53" i="4"/>
  <c r="I54" i="4"/>
  <c r="Q54" i="4"/>
  <c r="Y54" i="4"/>
  <c r="Y68" i="4" s="1"/>
  <c r="AG54" i="4"/>
  <c r="AK54" i="4"/>
  <c r="AS54" i="4"/>
  <c r="BA54" i="4"/>
  <c r="BI54" i="4"/>
  <c r="E55" i="4"/>
  <c r="E69" i="4" s="1"/>
  <c r="C55" i="4"/>
  <c r="L41" i="4"/>
  <c r="H41" i="4"/>
  <c r="D41" i="4"/>
  <c r="D55" i="4"/>
  <c r="B55" i="4"/>
  <c r="J41" i="4"/>
  <c r="F41" i="4"/>
  <c r="B41" i="4"/>
  <c r="Q55" i="4"/>
  <c r="U55" i="4"/>
  <c r="AC55" i="4"/>
  <c r="AK55" i="4"/>
  <c r="AS55" i="4"/>
  <c r="AS69" i="4" s="1"/>
  <c r="BA55" i="4"/>
  <c r="BA69" i="4" s="1"/>
  <c r="BI55" i="4"/>
  <c r="M56" i="4"/>
  <c r="U56" i="4"/>
  <c r="AC56" i="4"/>
  <c r="AG56" i="4"/>
  <c r="AO56" i="4"/>
  <c r="BA56" i="4"/>
  <c r="BE56" i="4"/>
  <c r="C57" i="4"/>
  <c r="E57" i="4"/>
  <c r="D57" i="4"/>
  <c r="B57" i="4"/>
  <c r="L43" i="4"/>
  <c r="L71" i="4" s="1"/>
  <c r="H43" i="4"/>
  <c r="D43" i="4"/>
  <c r="D71" i="4" s="1"/>
  <c r="J43" i="4"/>
  <c r="F43" i="4"/>
  <c r="B43" i="4"/>
  <c r="M57" i="4"/>
  <c r="U57" i="4"/>
  <c r="AC57" i="4"/>
  <c r="AK57" i="4"/>
  <c r="AO57" i="4"/>
  <c r="BA57" i="4"/>
  <c r="BE57" i="4"/>
  <c r="C58" i="4"/>
  <c r="E58" i="4"/>
  <c r="B58" i="4"/>
  <c r="D58" i="4"/>
  <c r="L44" i="4"/>
  <c r="L72" i="4" s="1"/>
  <c r="H44" i="4"/>
  <c r="D44" i="4"/>
  <c r="J44" i="4"/>
  <c r="F44" i="4"/>
  <c r="B44" i="4"/>
  <c r="I58" i="4"/>
  <c r="Q58" i="4"/>
  <c r="Y58" i="4"/>
  <c r="AG58" i="4"/>
  <c r="AO58" i="4"/>
  <c r="AW58" i="4"/>
  <c r="BI58" i="4"/>
  <c r="I59" i="4"/>
  <c r="Q59" i="4"/>
  <c r="Y59" i="4"/>
  <c r="AC59" i="4"/>
  <c r="AS59" i="4"/>
  <c r="BA59" i="4"/>
  <c r="BI59" i="4"/>
  <c r="C60" i="4"/>
  <c r="B60" i="4"/>
  <c r="D60" i="4"/>
  <c r="L46" i="4"/>
  <c r="H46" i="4"/>
  <c r="H74" i="4" s="1"/>
  <c r="D46" i="4"/>
  <c r="J46" i="4"/>
  <c r="F46" i="4"/>
  <c r="B46" i="4"/>
  <c r="M60" i="4"/>
  <c r="U60" i="4"/>
  <c r="Y60" i="4"/>
  <c r="AK60" i="4"/>
  <c r="AS60" i="4"/>
  <c r="AW60" i="4"/>
  <c r="BE60" i="4"/>
  <c r="I61" i="4"/>
  <c r="Q61" i="4"/>
  <c r="Y61" i="4"/>
  <c r="AG61" i="4"/>
  <c r="AS61" i="4"/>
  <c r="B38" i="4"/>
  <c r="B66" i="4" s="1"/>
  <c r="M38" i="4"/>
  <c r="AS38" i="4"/>
  <c r="F39" i="4"/>
  <c r="Q39" i="4"/>
  <c r="Q67" i="4" s="1"/>
  <c r="AG39" i="4"/>
  <c r="J40" i="4"/>
  <c r="C42" i="4"/>
  <c r="C44" i="4"/>
  <c r="C72" i="4" s="1"/>
  <c r="G45" i="4"/>
  <c r="K46" i="4"/>
  <c r="C52" i="4"/>
  <c r="N52" i="4"/>
  <c r="N66" i="4" s="1"/>
  <c r="R52" i="4"/>
  <c r="Z52" i="4"/>
  <c r="AD52" i="4"/>
  <c r="AH52" i="4"/>
  <c r="AL52" i="4"/>
  <c r="AL66" i="4" s="1"/>
  <c r="AP52" i="4"/>
  <c r="AT52" i="4"/>
  <c r="AX52" i="4"/>
  <c r="BB52" i="4"/>
  <c r="BB66" i="4" s="1"/>
  <c r="BF52" i="4"/>
  <c r="F53" i="4"/>
  <c r="J53" i="4"/>
  <c r="N53" i="4"/>
  <c r="V53" i="4"/>
  <c r="AD53" i="4"/>
  <c r="AL53" i="4"/>
  <c r="AT53" i="4"/>
  <c r="BB53" i="4"/>
  <c r="J54" i="4"/>
  <c r="R54" i="4"/>
  <c r="Z54" i="4"/>
  <c r="AD54" i="4"/>
  <c r="AD68" i="4" s="1"/>
  <c r="AH54" i="4"/>
  <c r="AP54" i="4"/>
  <c r="AT54" i="4"/>
  <c r="AT68" i="4" s="1"/>
  <c r="AX54" i="4"/>
  <c r="BF40" i="4"/>
  <c r="BF54" i="4"/>
  <c r="F55" i="4"/>
  <c r="N41" i="4"/>
  <c r="J55" i="4"/>
  <c r="R41" i="4"/>
  <c r="R69" i="4" s="1"/>
  <c r="N55" i="4"/>
  <c r="V41" i="4"/>
  <c r="V69" i="4" s="1"/>
  <c r="R55" i="4"/>
  <c r="Z41" i="4"/>
  <c r="AD41" i="4"/>
  <c r="Z55" i="4"/>
  <c r="AH41" i="4"/>
  <c r="AD55" i="4"/>
  <c r="AL41" i="4"/>
  <c r="AH55" i="4"/>
  <c r="AP41" i="4"/>
  <c r="AL55" i="4"/>
  <c r="AT41" i="4"/>
  <c r="AX41" i="4"/>
  <c r="AT55" i="4"/>
  <c r="BB41" i="4"/>
  <c r="BB69" i="4" s="1"/>
  <c r="AX55" i="4"/>
  <c r="BF41" i="4"/>
  <c r="BB55" i="4"/>
  <c r="BF55" i="4"/>
  <c r="F56" i="4"/>
  <c r="N42" i="4"/>
  <c r="J56" i="4"/>
  <c r="R42" i="4"/>
  <c r="R70" i="4" s="1"/>
  <c r="N56" i="4"/>
  <c r="V42" i="4"/>
  <c r="R56" i="4"/>
  <c r="Z42" i="4"/>
  <c r="Z70" i="4" s="1"/>
  <c r="V56" i="4"/>
  <c r="AD42" i="4"/>
  <c r="Z56" i="4"/>
  <c r="AH42" i="4"/>
  <c r="AH70" i="4" s="1"/>
  <c r="AD56" i="4"/>
  <c r="AL42" i="4"/>
  <c r="AH56" i="4"/>
  <c r="AP42" i="4"/>
  <c r="AP70" i="4" s="1"/>
  <c r="AL56" i="4"/>
  <c r="AT42" i="4"/>
  <c r="AT70" i="4" s="1"/>
  <c r="AP56" i="4"/>
  <c r="AX42" i="4"/>
  <c r="BB42" i="4"/>
  <c r="AX56" i="4"/>
  <c r="BF42" i="4"/>
  <c r="BB56" i="4"/>
  <c r="BF56" i="4"/>
  <c r="F57" i="4"/>
  <c r="N43" i="4"/>
  <c r="J57" i="4"/>
  <c r="R43" i="4"/>
  <c r="V43" i="4"/>
  <c r="R57" i="4"/>
  <c r="Z43" i="4"/>
  <c r="Z71" i="4" s="1"/>
  <c r="V57" i="4"/>
  <c r="AD43" i="4"/>
  <c r="Z57" i="4"/>
  <c r="AH43" i="4"/>
  <c r="AH71" i="4" s="1"/>
  <c r="AD57" i="4"/>
  <c r="AL43" i="4"/>
  <c r="AH57" i="4"/>
  <c r="AP43" i="4"/>
  <c r="AL57" i="4"/>
  <c r="AT43" i="4"/>
  <c r="AX43" i="4"/>
  <c r="AT57" i="4"/>
  <c r="BB43" i="4"/>
  <c r="AX57" i="4"/>
  <c r="BF43" i="4"/>
  <c r="BB57" i="4"/>
  <c r="BF57" i="4"/>
  <c r="F58" i="4"/>
  <c r="N44" i="4"/>
  <c r="J58" i="4"/>
  <c r="R44" i="4"/>
  <c r="N58" i="4"/>
  <c r="V44" i="4"/>
  <c r="R58" i="4"/>
  <c r="Z44" i="4"/>
  <c r="V58" i="4"/>
  <c r="AD44" i="4"/>
  <c r="Z58" i="4"/>
  <c r="AH44" i="4"/>
  <c r="AD58" i="4"/>
  <c r="AL44" i="4"/>
  <c r="AH58" i="4"/>
  <c r="AP44" i="4"/>
  <c r="AL58" i="4"/>
  <c r="AT44" i="4"/>
  <c r="AP58" i="4"/>
  <c r="AX44" i="4"/>
  <c r="AT58" i="4"/>
  <c r="BB44" i="4"/>
  <c r="AX58" i="4"/>
  <c r="BF44" i="4"/>
  <c r="BB58" i="4"/>
  <c r="BF58" i="4"/>
  <c r="F59" i="4"/>
  <c r="N45" i="4"/>
  <c r="J59" i="4"/>
  <c r="R45" i="4"/>
  <c r="N59" i="4"/>
  <c r="V45" i="4"/>
  <c r="R59" i="4"/>
  <c r="Z45" i="4"/>
  <c r="V59" i="4"/>
  <c r="AD45" i="4"/>
  <c r="Z59" i="4"/>
  <c r="AH45" i="4"/>
  <c r="AD59" i="4"/>
  <c r="AL45" i="4"/>
  <c r="AH59" i="4"/>
  <c r="AP45" i="4"/>
  <c r="AL59" i="4"/>
  <c r="AT45" i="4"/>
  <c r="AP59" i="4"/>
  <c r="AX45" i="4"/>
  <c r="AT59" i="4"/>
  <c r="BB45" i="4"/>
  <c r="AX59" i="4"/>
  <c r="BF45" i="4"/>
  <c r="BB59" i="4"/>
  <c r="BF59" i="4"/>
  <c r="F60" i="4"/>
  <c r="N46" i="4"/>
  <c r="J60" i="4"/>
  <c r="R46" i="4"/>
  <c r="N60" i="4"/>
  <c r="V46" i="4"/>
  <c r="R60" i="4"/>
  <c r="Z46" i="4"/>
  <c r="V60" i="4"/>
  <c r="AD46" i="4"/>
  <c r="Z60" i="4"/>
  <c r="AH46" i="4"/>
  <c r="AD60" i="4"/>
  <c r="AL46" i="4"/>
  <c r="AH60" i="4"/>
  <c r="AP46" i="4"/>
  <c r="AL60" i="4"/>
  <c r="AT46" i="4"/>
  <c r="AP60" i="4"/>
  <c r="AX46" i="4"/>
  <c r="AT60" i="4"/>
  <c r="BB46" i="4"/>
  <c r="AX60" i="4"/>
  <c r="BF46" i="4"/>
  <c r="BB60" i="4"/>
  <c r="BF60" i="4"/>
  <c r="F61" i="4"/>
  <c r="N47" i="4"/>
  <c r="J61" i="4"/>
  <c r="R47" i="4"/>
  <c r="N61" i="4"/>
  <c r="V47" i="4"/>
  <c r="R61" i="4"/>
  <c r="Z47" i="4"/>
  <c r="V61" i="4"/>
  <c r="AD47" i="4"/>
  <c r="Z61" i="4"/>
  <c r="AH47" i="4"/>
  <c r="AD61" i="4"/>
  <c r="AL47" i="4"/>
  <c r="AH61" i="4"/>
  <c r="AP47" i="4"/>
  <c r="AL61" i="4"/>
  <c r="AT47" i="4"/>
  <c r="AX47" i="4"/>
  <c r="AT61" i="4"/>
  <c r="BB47" i="4"/>
  <c r="BB75" i="4" s="1"/>
  <c r="AX61" i="4"/>
  <c r="BF47" i="4"/>
  <c r="BB61" i="4"/>
  <c r="BF61" i="4"/>
  <c r="C38" i="4"/>
  <c r="I38" i="4"/>
  <c r="I66" i="4" s="1"/>
  <c r="AT38" i="4"/>
  <c r="AT66" i="4" s="1"/>
  <c r="B39" i="4"/>
  <c r="G39" i="4"/>
  <c r="G67" i="4" s="1"/>
  <c r="R39" i="4"/>
  <c r="R67" i="4" s="1"/>
  <c r="AM39" i="4"/>
  <c r="AX39" i="4"/>
  <c r="AX67" i="4" s="1"/>
  <c r="F40" i="4"/>
  <c r="Q40" i="4"/>
  <c r="Q68" i="4" s="1"/>
  <c r="V40" i="4"/>
  <c r="AG40" i="4"/>
  <c r="AL40" i="4"/>
  <c r="AL68" i="4" s="1"/>
  <c r="BB40" i="4"/>
  <c r="BB68" i="4" s="1"/>
  <c r="BI40" i="4"/>
  <c r="I41" i="4"/>
  <c r="Y41" i="4"/>
  <c r="E42" i="4"/>
  <c r="U42" i="4"/>
  <c r="AC42" i="4"/>
  <c r="AK42" i="4"/>
  <c r="BI42" i="4"/>
  <c r="I43" i="4"/>
  <c r="AW43" i="4"/>
  <c r="E44" i="4"/>
  <c r="M44" i="4"/>
  <c r="Q45" i="4"/>
  <c r="Y45" i="4"/>
  <c r="AG45" i="4"/>
  <c r="E46" i="4"/>
  <c r="E74" i="4" s="1"/>
  <c r="M46" i="4"/>
  <c r="U46" i="4"/>
  <c r="AC46" i="4"/>
  <c r="AS46" i="4"/>
  <c r="BA46" i="4"/>
  <c r="I47" i="4"/>
  <c r="I75" i="4" s="1"/>
  <c r="Q47" i="4"/>
  <c r="Y47" i="4"/>
  <c r="Y75" i="4" s="1"/>
  <c r="AG47" i="4"/>
  <c r="AO47" i="4"/>
  <c r="E52" i="4"/>
  <c r="M52" i="4"/>
  <c r="U52" i="4"/>
  <c r="AC52" i="4"/>
  <c r="AS52" i="4"/>
  <c r="BA52" i="4"/>
  <c r="AP55" i="4"/>
  <c r="N57" i="4"/>
  <c r="D53" i="4"/>
  <c r="L39" i="4"/>
  <c r="L67" i="4" s="1"/>
  <c r="H39" i="4"/>
  <c r="H67" i="4" s="1"/>
  <c r="D39" i="4"/>
  <c r="B53" i="4"/>
  <c r="U53" i="4"/>
  <c r="U67" i="4" s="1"/>
  <c r="AC53" i="4"/>
  <c r="AK53" i="4"/>
  <c r="AK67" i="4" s="1"/>
  <c r="AS53" i="4"/>
  <c r="BA53" i="4"/>
  <c r="BI53" i="4"/>
  <c r="E54" i="4"/>
  <c r="D54" i="4"/>
  <c r="L40" i="4"/>
  <c r="H40" i="4"/>
  <c r="H68" i="4" s="1"/>
  <c r="D40" i="4"/>
  <c r="B54" i="4"/>
  <c r="M54" i="4"/>
  <c r="U54" i="4"/>
  <c r="AC54" i="4"/>
  <c r="AO54" i="4"/>
  <c r="AO68" i="4" s="1"/>
  <c r="AW54" i="4"/>
  <c r="BE54" i="4"/>
  <c r="I55" i="4"/>
  <c r="M55" i="4"/>
  <c r="M69" i="4" s="1"/>
  <c r="Y55" i="4"/>
  <c r="AG55" i="4"/>
  <c r="AO55" i="4"/>
  <c r="AW55" i="4"/>
  <c r="BE55" i="4"/>
  <c r="E56" i="4"/>
  <c r="B56" i="4"/>
  <c r="D56" i="4"/>
  <c r="L42" i="4"/>
  <c r="H42" i="4"/>
  <c r="H70" i="4" s="1"/>
  <c r="D42" i="4"/>
  <c r="J42" i="4"/>
  <c r="J70" i="4" s="1"/>
  <c r="F42" i="4"/>
  <c r="F70" i="4" s="1"/>
  <c r="B42" i="4"/>
  <c r="I56" i="4"/>
  <c r="I70" i="4" s="1"/>
  <c r="Q56" i="4"/>
  <c r="Q70" i="4" s="1"/>
  <c r="Y56" i="4"/>
  <c r="Y70" i="4" s="1"/>
  <c r="AK56" i="4"/>
  <c r="AS56" i="4"/>
  <c r="AW56" i="4"/>
  <c r="AW70" i="4" s="1"/>
  <c r="BI56" i="4"/>
  <c r="I57" i="4"/>
  <c r="Q57" i="4"/>
  <c r="Y57" i="4"/>
  <c r="AG57" i="4"/>
  <c r="AS57" i="4"/>
  <c r="AW57" i="4"/>
  <c r="BI57" i="4"/>
  <c r="M58" i="4"/>
  <c r="U58" i="4"/>
  <c r="AC58" i="4"/>
  <c r="AK58" i="4"/>
  <c r="AS58" i="4"/>
  <c r="BA58" i="4"/>
  <c r="BE58" i="4"/>
  <c r="C59" i="4"/>
  <c r="D59" i="4"/>
  <c r="E59" i="4"/>
  <c r="B59" i="4"/>
  <c r="L45" i="4"/>
  <c r="L73" i="4" s="1"/>
  <c r="H45" i="4"/>
  <c r="D45" i="4"/>
  <c r="J45" i="4"/>
  <c r="F45" i="4"/>
  <c r="B45" i="4"/>
  <c r="M59" i="4"/>
  <c r="U59" i="4"/>
  <c r="AG59" i="4"/>
  <c r="AO59" i="4"/>
  <c r="AW59" i="4"/>
  <c r="BE59" i="4"/>
  <c r="I60" i="4"/>
  <c r="Q60" i="4"/>
  <c r="AC60" i="4"/>
  <c r="AO60" i="4"/>
  <c r="BA60" i="4"/>
  <c r="BI60" i="4"/>
  <c r="C61" i="4"/>
  <c r="E61" i="4"/>
  <c r="D61" i="4"/>
  <c r="L47" i="4"/>
  <c r="L75" i="4" s="1"/>
  <c r="H47" i="4"/>
  <c r="H75" i="4" s="1"/>
  <c r="D47" i="4"/>
  <c r="J47" i="4"/>
  <c r="F47" i="4"/>
  <c r="B47" i="4"/>
  <c r="B75" i="4" s="1"/>
  <c r="M61" i="4"/>
  <c r="U61" i="4"/>
  <c r="AC61" i="4"/>
  <c r="AK61" i="4"/>
  <c r="AO61" i="4"/>
  <c r="AW61" i="4"/>
  <c r="BA61" i="4"/>
  <c r="BE61" i="4"/>
  <c r="BI61" i="4"/>
  <c r="G38" i="4"/>
  <c r="G66" i="4" s="1"/>
  <c r="K39" i="4"/>
  <c r="K67" i="4" s="1"/>
  <c r="AW39" i="4"/>
  <c r="E40" i="4"/>
  <c r="E68" i="4" s="1"/>
  <c r="BA40" i="4"/>
  <c r="G41" i="4"/>
  <c r="G69" i="4" s="1"/>
  <c r="K42" i="4"/>
  <c r="G43" i="4"/>
  <c r="K44" i="4"/>
  <c r="C46" i="4"/>
  <c r="C74" i="4" s="1"/>
  <c r="G47" i="4"/>
  <c r="F52" i="4"/>
  <c r="J52" i="4"/>
  <c r="V52" i="4"/>
  <c r="S53" i="4"/>
  <c r="AA53" i="4"/>
  <c r="AI53" i="4"/>
  <c r="AQ53" i="4"/>
  <c r="AY53" i="4"/>
  <c r="BG53" i="4"/>
  <c r="G54" i="4"/>
  <c r="O54" i="4"/>
  <c r="W54" i="4"/>
  <c r="AE54" i="4"/>
  <c r="AI54" i="4"/>
  <c r="AM54" i="4"/>
  <c r="AU54" i="4"/>
  <c r="AY54" i="4"/>
  <c r="AY68" i="4" s="1"/>
  <c r="BC54" i="4"/>
  <c r="BG54" i="4"/>
  <c r="K55" i="4"/>
  <c r="S55" i="4"/>
  <c r="W55" i="4"/>
  <c r="AA55" i="4"/>
  <c r="AE55" i="4"/>
  <c r="AI55" i="4"/>
  <c r="AM55" i="4"/>
  <c r="AQ55" i="4"/>
  <c r="AU55" i="4"/>
  <c r="AY55" i="4"/>
  <c r="BC55" i="4"/>
  <c r="BG55" i="4"/>
  <c r="G56" i="4"/>
  <c r="K56" i="4"/>
  <c r="O56" i="4"/>
  <c r="S56" i="4"/>
  <c r="W56" i="4"/>
  <c r="AA56" i="4"/>
  <c r="AE56" i="4"/>
  <c r="AI56" i="4"/>
  <c r="AM56" i="4"/>
  <c r="AQ56" i="4"/>
  <c r="AU56" i="4"/>
  <c r="AY56" i="4"/>
  <c r="BC56" i="4"/>
  <c r="BG56" i="4"/>
  <c r="G57" i="4"/>
  <c r="K57" i="4"/>
  <c r="O57" i="4"/>
  <c r="S57" i="4"/>
  <c r="W57" i="4"/>
  <c r="AA57" i="4"/>
  <c r="AE57" i="4"/>
  <c r="AI57" i="4"/>
  <c r="AM57" i="4"/>
  <c r="AQ57" i="4"/>
  <c r="AU57" i="4"/>
  <c r="AY57" i="4"/>
  <c r="BC57" i="4"/>
  <c r="BG57" i="4"/>
  <c r="G58" i="4"/>
  <c r="K58" i="4"/>
  <c r="O58" i="4"/>
  <c r="S58" i="4"/>
  <c r="W58" i="4"/>
  <c r="AA58" i="4"/>
  <c r="AE58" i="4"/>
  <c r="AI58" i="4"/>
  <c r="AM58" i="4"/>
  <c r="AQ58" i="4"/>
  <c r="AU58" i="4"/>
  <c r="AY58" i="4"/>
  <c r="BC58" i="4"/>
  <c r="BG58" i="4"/>
  <c r="G59" i="4"/>
  <c r="K59" i="4"/>
  <c r="O59" i="4"/>
  <c r="S59" i="4"/>
  <c r="W59" i="4"/>
  <c r="AA59" i="4"/>
  <c r="AE59" i="4"/>
  <c r="AI59" i="4"/>
  <c r="AM59" i="4"/>
  <c r="AQ59" i="4"/>
  <c r="E38" i="4"/>
  <c r="J38" i="4"/>
  <c r="O38" i="4"/>
  <c r="O66" i="4" s="1"/>
  <c r="Z38" i="4"/>
  <c r="Z66" i="4" s="1"/>
  <c r="AE38" i="4"/>
  <c r="AE66" i="4" s="1"/>
  <c r="AP38" i="4"/>
  <c r="AU38" i="4"/>
  <c r="AU66" i="4" s="1"/>
  <c r="BF38" i="4"/>
  <c r="BF66" i="4" s="1"/>
  <c r="C39" i="4"/>
  <c r="I39" i="4"/>
  <c r="N39" i="4"/>
  <c r="N67" i="4" s="1"/>
  <c r="S39" i="4"/>
  <c r="Y39" i="4"/>
  <c r="AD39" i="4"/>
  <c r="AD67" i="4" s="1"/>
  <c r="AI39" i="4"/>
  <c r="AI67" i="4" s="1"/>
  <c r="AO39" i="4"/>
  <c r="AO67" i="4" s="1"/>
  <c r="AT39" i="4"/>
  <c r="AY39" i="4"/>
  <c r="AY67" i="4" s="1"/>
  <c r="BE39" i="4"/>
  <c r="BE67" i="4" s="1"/>
  <c r="B40" i="4"/>
  <c r="B68" i="4" s="1"/>
  <c r="G40" i="4"/>
  <c r="M40" i="4"/>
  <c r="R40" i="4"/>
  <c r="W40" i="4"/>
  <c r="AC40" i="4"/>
  <c r="AH40" i="4"/>
  <c r="AH68" i="4" s="1"/>
  <c r="AM40" i="4"/>
  <c r="AS40" i="4"/>
  <c r="AS68" i="4" s="1"/>
  <c r="AX40" i="4"/>
  <c r="BC40" i="4"/>
  <c r="C41" i="4"/>
  <c r="C69" i="4" s="1"/>
  <c r="K41" i="4"/>
  <c r="S41" i="4"/>
  <c r="AA41" i="4"/>
  <c r="AI41" i="4"/>
  <c r="AQ41" i="4"/>
  <c r="AQ69" i="4" s="1"/>
  <c r="AY41" i="4"/>
  <c r="BG41" i="4"/>
  <c r="G42" i="4"/>
  <c r="G70" i="4" s="1"/>
  <c r="O42" i="4"/>
  <c r="O70" i="4" s="1"/>
  <c r="W42" i="4"/>
  <c r="W70" i="4" s="1"/>
  <c r="AE42" i="4"/>
  <c r="AM42" i="4"/>
  <c r="AM70" i="4" s="1"/>
  <c r="AU42" i="4"/>
  <c r="AU70" i="4" s="1"/>
  <c r="BC42" i="4"/>
  <c r="BC70" i="4" s="1"/>
  <c r="C43" i="4"/>
  <c r="K43" i="4"/>
  <c r="S43" i="4"/>
  <c r="AA43" i="4"/>
  <c r="AI43" i="4"/>
  <c r="AI71" i="4" s="1"/>
  <c r="AQ43" i="4"/>
  <c r="AY43" i="4"/>
  <c r="BG43" i="4"/>
  <c r="G44" i="4"/>
  <c r="G72" i="4" s="1"/>
  <c r="O44" i="4"/>
  <c r="O72" i="4" s="1"/>
  <c r="W44" i="4"/>
  <c r="AE44" i="4"/>
  <c r="AM44" i="4"/>
  <c r="AM72" i="4" s="1"/>
  <c r="AU44" i="4"/>
  <c r="AU72" i="4" s="1"/>
  <c r="BC44" i="4"/>
  <c r="C45" i="4"/>
  <c r="K45" i="4"/>
  <c r="S45" i="4"/>
  <c r="AA45" i="4"/>
  <c r="AA73" i="4" s="1"/>
  <c r="AI45" i="4"/>
  <c r="AQ45" i="4"/>
  <c r="G46" i="4"/>
  <c r="C47" i="4"/>
  <c r="C75" i="4" s="1"/>
  <c r="K47" i="4"/>
  <c r="C53" i="4"/>
  <c r="C54" i="4"/>
  <c r="C68" i="4" s="1"/>
  <c r="C56" i="4"/>
  <c r="AP57" i="4"/>
  <c r="AP61" i="4"/>
  <c r="AU59" i="4"/>
  <c r="AY59" i="4"/>
  <c r="BC59" i="4"/>
  <c r="BG59" i="4"/>
  <c r="G60" i="4"/>
  <c r="K60" i="4"/>
  <c r="O60" i="4"/>
  <c r="S60" i="4"/>
  <c r="W60" i="4"/>
  <c r="AA60" i="4"/>
  <c r="AE60" i="4"/>
  <c r="AI60" i="4"/>
  <c r="AM60" i="4"/>
  <c r="AQ60" i="4"/>
  <c r="AU60" i="4"/>
  <c r="AY60" i="4"/>
  <c r="BC60" i="4"/>
  <c r="BG60" i="4"/>
  <c r="G61" i="4"/>
  <c r="K61" i="4"/>
  <c r="O61" i="4"/>
  <c r="S61" i="4"/>
  <c r="W61" i="4"/>
  <c r="AA61" i="4"/>
  <c r="AE61" i="4"/>
  <c r="AI61" i="4"/>
  <c r="AM61" i="4"/>
  <c r="AQ61" i="4"/>
  <c r="AU61" i="4"/>
  <c r="AY61" i="4"/>
  <c r="BC61" i="4"/>
  <c r="BG61" i="4"/>
  <c r="AZ72" i="4" l="1"/>
  <c r="AJ72" i="4"/>
  <c r="X72" i="4"/>
  <c r="AN70" i="4"/>
  <c r="P68" i="4"/>
  <c r="P66" i="4"/>
  <c r="C71" i="4"/>
  <c r="BC68" i="4"/>
  <c r="AP66" i="4"/>
  <c r="U74" i="4"/>
  <c r="H72" i="4"/>
  <c r="L66" i="4"/>
  <c r="T72" i="4"/>
  <c r="BH71" i="4"/>
  <c r="BH70" i="4"/>
  <c r="BH69" i="4"/>
  <c r="AI66" i="4"/>
  <c r="AN66" i="4"/>
  <c r="W66" i="4"/>
  <c r="AE70" i="4"/>
  <c r="I67" i="4"/>
  <c r="J66" i="4"/>
  <c r="AC70" i="4"/>
  <c r="AG68" i="4"/>
  <c r="D74" i="4"/>
  <c r="B72" i="4"/>
  <c r="Y66" i="4"/>
  <c r="T71" i="4"/>
  <c r="BD74" i="4"/>
  <c r="AE72" i="4"/>
  <c r="AX68" i="4"/>
  <c r="G68" i="4"/>
  <c r="AT67" i="4"/>
  <c r="Y67" i="4"/>
  <c r="Q73" i="4"/>
  <c r="BI68" i="4"/>
  <c r="V68" i="4"/>
  <c r="AM67" i="4"/>
  <c r="AD66" i="4"/>
  <c r="H71" i="4"/>
  <c r="AO70" i="4"/>
  <c r="AK69" i="4"/>
  <c r="AE67" i="4"/>
  <c r="AO66" i="4"/>
  <c r="S68" i="4"/>
  <c r="AJ66" i="4"/>
  <c r="BH73" i="4"/>
  <c r="BH72" i="4"/>
  <c r="AY66" i="4"/>
  <c r="BC66" i="4"/>
  <c r="F68" i="4"/>
  <c r="E66" i="4"/>
  <c r="C73" i="4"/>
  <c r="C66" i="4"/>
  <c r="AQ71" i="4"/>
  <c r="K71" i="4"/>
  <c r="AM68" i="4"/>
  <c r="J75" i="4"/>
  <c r="Y69" i="4"/>
  <c r="AG67" i="4"/>
  <c r="D72" i="4"/>
  <c r="U69" i="4"/>
  <c r="BC75" i="4"/>
  <c r="AE75" i="4"/>
  <c r="W75" i="4"/>
  <c r="BE74" i="4"/>
  <c r="AG74" i="4"/>
  <c r="AE74" i="4"/>
  <c r="Y74" i="4"/>
  <c r="O74" i="4"/>
  <c r="BA73" i="4"/>
  <c r="AY73" i="4"/>
  <c r="AU73" i="4"/>
  <c r="AE73" i="4"/>
  <c r="AO72" i="4"/>
  <c r="Y72" i="4"/>
  <c r="Q72" i="4"/>
  <c r="BC71" i="4"/>
  <c r="AU71" i="4"/>
  <c r="W71" i="4"/>
  <c r="AM69" i="4"/>
  <c r="AE69" i="4"/>
  <c r="X68" i="4"/>
  <c r="AZ66" i="4"/>
  <c r="AQ73" i="4"/>
  <c r="K73" i="4"/>
  <c r="BG69" i="4"/>
  <c r="AA69" i="4"/>
  <c r="M68" i="4"/>
  <c r="G71" i="4"/>
  <c r="D75" i="4"/>
  <c r="J73" i="4"/>
  <c r="D70" i="4"/>
  <c r="D68" i="4"/>
  <c r="D67" i="4"/>
  <c r="Y73" i="4"/>
  <c r="B67" i="4"/>
  <c r="AP71" i="4"/>
  <c r="AX70" i="4"/>
  <c r="Z69" i="4"/>
  <c r="L69" i="4"/>
  <c r="AC69" i="4"/>
  <c r="BA67" i="4"/>
  <c r="BI74" i="4"/>
  <c r="AW73" i="4"/>
  <c r="BI72" i="4"/>
  <c r="AG71" i="4"/>
  <c r="AK68" i="4"/>
  <c r="AS67" i="4"/>
  <c r="BH82" i="4"/>
  <c r="AI70" i="4"/>
  <c r="AB70" i="4"/>
  <c r="AU69" i="4"/>
  <c r="AU68" i="4"/>
  <c r="AN68" i="4"/>
  <c r="Z68" i="4"/>
  <c r="BB67" i="4"/>
  <c r="AJ67" i="4"/>
  <c r="T67" i="4"/>
  <c r="R66" i="4"/>
  <c r="BD75" i="4"/>
  <c r="AB75" i="4"/>
  <c r="X75" i="4"/>
  <c r="AF74" i="4"/>
  <c r="AV73" i="4"/>
  <c r="P67" i="4"/>
  <c r="BG71" i="4"/>
  <c r="AA71" i="4"/>
  <c r="D73" i="4"/>
  <c r="AG75" i="4"/>
  <c r="BA74" i="4"/>
  <c r="AH75" i="4"/>
  <c r="Z75" i="4"/>
  <c r="R75" i="4"/>
  <c r="BB74" i="4"/>
  <c r="AT74" i="4"/>
  <c r="AL74" i="4"/>
  <c r="AD74" i="4"/>
  <c r="V74" i="4"/>
  <c r="N74" i="4"/>
  <c r="BF73" i="4"/>
  <c r="AX73" i="4"/>
  <c r="AP73" i="4"/>
  <c r="AH73" i="4"/>
  <c r="Z73" i="4"/>
  <c r="R73" i="4"/>
  <c r="BB72" i="4"/>
  <c r="AT72" i="4"/>
  <c r="AL72" i="4"/>
  <c r="AD72" i="4"/>
  <c r="V72" i="4"/>
  <c r="N72" i="4"/>
  <c r="BF71" i="4"/>
  <c r="AX71" i="4"/>
  <c r="BF70" i="4"/>
  <c r="AH69" i="4"/>
  <c r="B71" i="4"/>
  <c r="AJ70" i="4"/>
  <c r="AV69" i="4"/>
  <c r="AR68" i="4"/>
  <c r="T68" i="4"/>
  <c r="AB66" i="4"/>
  <c r="AW71" i="4"/>
  <c r="BG70" i="4"/>
  <c r="K75" i="4"/>
  <c r="AY69" i="4"/>
  <c r="C67" i="4"/>
  <c r="G75" i="4"/>
  <c r="K70" i="4"/>
  <c r="AW67" i="4"/>
  <c r="B70" i="4"/>
  <c r="M74" i="4"/>
  <c r="I71" i="4"/>
  <c r="U70" i="4"/>
  <c r="AP75" i="4"/>
  <c r="N71" i="4"/>
  <c r="AP69" i="4"/>
  <c r="BF68" i="4"/>
  <c r="C70" i="4"/>
  <c r="F67" i="4"/>
  <c r="B74" i="4"/>
  <c r="F72" i="4"/>
  <c r="B69" i="4"/>
  <c r="BE68" i="4"/>
  <c r="F66" i="4"/>
  <c r="BA72" i="4"/>
  <c r="U72" i="4"/>
  <c r="Y71" i="4"/>
  <c r="M70" i="4"/>
  <c r="AG69" i="4"/>
  <c r="U68" i="4"/>
  <c r="AC67" i="4"/>
  <c r="BI66" i="4"/>
  <c r="U66" i="4"/>
  <c r="AQ70" i="4"/>
  <c r="BC69" i="4"/>
  <c r="T69" i="4"/>
  <c r="BG68" i="4"/>
  <c r="BD68" i="4"/>
  <c r="AE68" i="4"/>
  <c r="AZ67" i="4"/>
  <c r="AR67" i="4"/>
  <c r="AA67" i="4"/>
  <c r="I68" i="4"/>
  <c r="V66" i="4"/>
  <c r="AK75" i="4"/>
  <c r="AI75" i="4"/>
  <c r="AC75" i="4"/>
  <c r="AQ74" i="4"/>
  <c r="AM74" i="4"/>
  <c r="AI74" i="4"/>
  <c r="T74" i="4"/>
  <c r="P74" i="4"/>
  <c r="BG73" i="4"/>
  <c r="BC73" i="4"/>
  <c r="AM73" i="4"/>
  <c r="AJ73" i="4"/>
  <c r="AF73" i="4"/>
  <c r="U73" i="4"/>
  <c r="T73" i="4"/>
  <c r="M73" i="4"/>
  <c r="BG72" i="4"/>
  <c r="AQ72" i="4"/>
  <c r="AA72" i="4"/>
  <c r="BD71" i="4"/>
  <c r="AJ71" i="4"/>
  <c r="X71" i="4"/>
  <c r="O71" i="4"/>
  <c r="AN69" i="4"/>
  <c r="X67" i="4"/>
  <c r="AC72" i="4"/>
  <c r="AO69" i="4"/>
  <c r="AP68" i="4"/>
  <c r="BG75" i="4"/>
  <c r="M71" i="4"/>
  <c r="AL67" i="4"/>
  <c r="AI73" i="4"/>
  <c r="S69" i="4"/>
  <c r="AC68" i="4"/>
  <c r="BC72" i="4"/>
  <c r="W72" i="4"/>
  <c r="AY71" i="4"/>
  <c r="S71" i="4"/>
  <c r="K69" i="4"/>
  <c r="W68" i="4"/>
  <c r="S67" i="4"/>
  <c r="F75" i="4"/>
  <c r="B73" i="4"/>
  <c r="H73" i="4"/>
  <c r="L70" i="4"/>
  <c r="L68" i="4"/>
  <c r="AS74" i="4"/>
  <c r="M72" i="4"/>
  <c r="BI70" i="4"/>
  <c r="E70" i="4"/>
  <c r="BF75" i="4"/>
  <c r="AX75" i="4"/>
  <c r="AT71" i="4"/>
  <c r="AL71" i="4"/>
  <c r="AD71" i="4"/>
  <c r="V71" i="4"/>
  <c r="AL70" i="4"/>
  <c r="AD70" i="4"/>
  <c r="V70" i="4"/>
  <c r="N70" i="4"/>
  <c r="BF69" i="4"/>
  <c r="AX69" i="4"/>
  <c r="N69" i="4"/>
  <c r="K74" i="4"/>
  <c r="J68" i="4"/>
  <c r="AS66" i="4"/>
  <c r="F74" i="4"/>
  <c r="L74" i="4"/>
  <c r="J72" i="4"/>
  <c r="F71" i="4"/>
  <c r="F69" i="4"/>
  <c r="D69" i="4"/>
  <c r="D66" i="4"/>
  <c r="AG70" i="4"/>
  <c r="AI68" i="4"/>
  <c r="J67" i="4"/>
  <c r="BE75" i="4"/>
  <c r="AK74" i="4"/>
  <c r="AO73" i="4"/>
  <c r="AS72" i="4"/>
  <c r="BE71" i="4"/>
  <c r="Q71" i="4"/>
  <c r="BE69" i="4"/>
  <c r="Q69" i="4"/>
  <c r="AK66" i="4"/>
  <c r="Y82" i="4"/>
  <c r="BI71" i="4"/>
  <c r="AK71" i="4"/>
  <c r="AC71" i="4"/>
  <c r="AY70" i="4"/>
  <c r="AR70" i="4"/>
  <c r="S70" i="4"/>
  <c r="AJ69" i="4"/>
  <c r="BD67" i="4"/>
  <c r="AQ67" i="4"/>
  <c r="AH66" i="4"/>
  <c r="T66" i="4"/>
  <c r="AU67" i="4"/>
  <c r="BI75" i="4"/>
  <c r="AU75" i="4"/>
  <c r="AQ75" i="4"/>
  <c r="AM75" i="4"/>
  <c r="AJ75" i="4"/>
  <c r="AF75" i="4"/>
  <c r="E75" i="4"/>
  <c r="AW74" i="4"/>
  <c r="AU74" i="4"/>
  <c r="AO74" i="4"/>
  <c r="AN74" i="4"/>
  <c r="AJ74" i="4"/>
  <c r="AB74" i="4"/>
  <c r="Q74" i="4"/>
  <c r="I74" i="4"/>
  <c r="BD73" i="4"/>
  <c r="BD82" i="4" s="1"/>
  <c r="AZ73" i="4"/>
  <c r="AK73" i="4"/>
  <c r="W73" i="4"/>
  <c r="O73" i="4"/>
  <c r="AW72" i="4"/>
  <c r="AR72" i="4"/>
  <c r="AI72" i="4"/>
  <c r="AF72" i="4"/>
  <c r="AB72" i="4"/>
  <c r="I72" i="4"/>
  <c r="P71" i="4"/>
  <c r="AV70" i="4"/>
  <c r="AZ69" i="4"/>
  <c r="AJ68" i="4"/>
  <c r="AX66" i="4"/>
  <c r="AV66" i="4"/>
  <c r="AR66" i="4"/>
  <c r="X66" i="4"/>
  <c r="X82" i="4" s="1"/>
  <c r="AO75" i="4"/>
  <c r="I69" i="4"/>
  <c r="AS70" i="4"/>
  <c r="AA75" i="4"/>
  <c r="M75" i="4"/>
  <c r="BE72" i="4"/>
  <c r="BK18" i="12"/>
  <c r="C45" i="11" s="1"/>
  <c r="BJ18" i="12"/>
  <c r="G74" i="4"/>
  <c r="S73" i="4"/>
  <c r="AI69" i="4"/>
  <c r="R68" i="4"/>
  <c r="K72" i="4"/>
  <c r="BA68" i="4"/>
  <c r="F73" i="4"/>
  <c r="Q75" i="4"/>
  <c r="Q82" i="4" s="1"/>
  <c r="AC74" i="4"/>
  <c r="AG73" i="4"/>
  <c r="E72" i="4"/>
  <c r="AK70" i="4"/>
  <c r="AT75" i="4"/>
  <c r="AL75" i="4"/>
  <c r="AD75" i="4"/>
  <c r="V75" i="4"/>
  <c r="N75" i="4"/>
  <c r="BF74" i="4"/>
  <c r="AX74" i="4"/>
  <c r="AP74" i="4"/>
  <c r="AH74" i="4"/>
  <c r="Z74" i="4"/>
  <c r="R74" i="4"/>
  <c r="BB73" i="4"/>
  <c r="AT73" i="4"/>
  <c r="AL73" i="4"/>
  <c r="AD73" i="4"/>
  <c r="AD82" i="4" s="1"/>
  <c r="V73" i="4"/>
  <c r="N73" i="4"/>
  <c r="BF72" i="4"/>
  <c r="BF82" i="4" s="1"/>
  <c r="AX72" i="4"/>
  <c r="AX82" i="4" s="1"/>
  <c r="AP72" i="4"/>
  <c r="AP82" i="4" s="1"/>
  <c r="AH72" i="4"/>
  <c r="Z72" i="4"/>
  <c r="Z82" i="4" s="1"/>
  <c r="R72" i="4"/>
  <c r="BB71" i="4"/>
  <c r="R71" i="4"/>
  <c r="BB70" i="4"/>
  <c r="AT69" i="4"/>
  <c r="AT82" i="4" s="1"/>
  <c r="AL69" i="4"/>
  <c r="AD69" i="4"/>
  <c r="G73" i="4"/>
  <c r="M66" i="4"/>
  <c r="M82" i="4" s="1"/>
  <c r="J74" i="4"/>
  <c r="J71" i="4"/>
  <c r="J69" i="4"/>
  <c r="H69" i="4"/>
  <c r="H82" i="4" s="1"/>
  <c r="BI69" i="4"/>
  <c r="AW75" i="4"/>
  <c r="BE73" i="4"/>
  <c r="I73" i="4"/>
  <c r="AK72" i="4"/>
  <c r="AO71" i="4"/>
  <c r="AO82" i="4" s="1"/>
  <c r="BA70" i="4"/>
  <c r="AW69" i="4"/>
  <c r="AW68" i="4"/>
  <c r="BI67" i="4"/>
  <c r="BA66" i="4"/>
  <c r="AC66" i="4"/>
  <c r="N82" i="4"/>
  <c r="AI82" i="4"/>
  <c r="AM71" i="4"/>
  <c r="AM82" i="4" s="1"/>
  <c r="AE71" i="4"/>
  <c r="AE82" i="4" s="1"/>
  <c r="AA70" i="4"/>
  <c r="T70" i="4"/>
  <c r="AB69" i="4"/>
  <c r="AZ68" i="4"/>
  <c r="AZ82" i="4" s="1"/>
  <c r="AV68" i="4"/>
  <c r="AF68" i="4"/>
  <c r="AB67" i="4"/>
  <c r="AB82" i="4" s="1"/>
  <c r="BE70" i="4"/>
  <c r="E67" i="4"/>
  <c r="BA75" i="4"/>
  <c r="AY75" i="4"/>
  <c r="AS75" i="4"/>
  <c r="AR75" i="4"/>
  <c r="AN75" i="4"/>
  <c r="AN82" i="4" s="1"/>
  <c r="U75" i="4"/>
  <c r="S75" i="4"/>
  <c r="O75" i="4"/>
  <c r="BG74" i="4"/>
  <c r="BC74" i="4"/>
  <c r="AY74" i="4"/>
  <c r="AV74" i="4"/>
  <c r="AR74" i="4"/>
  <c r="AA74" i="4"/>
  <c r="W74" i="4"/>
  <c r="S74" i="4"/>
  <c r="BI73" i="4"/>
  <c r="AS73" i="4"/>
  <c r="AR73" i="4"/>
  <c r="AC73" i="4"/>
  <c r="E73" i="4"/>
  <c r="P73" i="4"/>
  <c r="AY72" i="4"/>
  <c r="AV72" i="4"/>
  <c r="AG72" i="4"/>
  <c r="S72" i="4"/>
  <c r="S82" i="4" s="1"/>
  <c r="P72" i="4"/>
  <c r="BA71" i="4"/>
  <c r="AS71" i="4"/>
  <c r="AS82" i="4" s="1"/>
  <c r="AR71" i="4"/>
  <c r="AR82" i="4" s="1"/>
  <c r="U71" i="4"/>
  <c r="U82" i="4" s="1"/>
  <c r="E71" i="4"/>
  <c r="AF70" i="4"/>
  <c r="P70" i="4"/>
  <c r="W69" i="4"/>
  <c r="W82" i="4" s="1"/>
  <c r="P69" i="4"/>
  <c r="O68" i="4"/>
  <c r="O82" i="4" s="1"/>
  <c r="BG67" i="4"/>
  <c r="BG82" i="4" s="1"/>
  <c r="AV67" i="4"/>
  <c r="V67" i="4"/>
  <c r="AC82" i="4" l="1"/>
  <c r="AQ82" i="4"/>
  <c r="AY82" i="4"/>
  <c r="AW82" i="4"/>
  <c r="G82" i="4"/>
  <c r="C82" i="4"/>
  <c r="L82" i="4"/>
  <c r="D82" i="4"/>
  <c r="J82" i="4"/>
  <c r="B82" i="4"/>
  <c r="C43" i="11" s="1"/>
  <c r="C47" i="11" s="1"/>
  <c r="AF82" i="4"/>
  <c r="BA82" i="4"/>
  <c r="BB82" i="4"/>
  <c r="AJ82" i="4"/>
  <c r="AH82" i="4"/>
  <c r="P82" i="4"/>
  <c r="E82" i="4"/>
  <c r="BI82" i="4"/>
  <c r="BE82" i="4"/>
  <c r="F82" i="4"/>
  <c r="K82" i="4"/>
  <c r="BC82" i="4"/>
  <c r="V82" i="4"/>
  <c r="R82" i="4"/>
  <c r="I82" i="4"/>
  <c r="AV82" i="4"/>
  <c r="AU82" i="4"/>
  <c r="AG82" i="4"/>
  <c r="AL82" i="4"/>
  <c r="T82" i="4"/>
  <c r="AK82" i="4"/>
  <c r="AA82" i="4"/>
  <c r="C53" i="11" l="1"/>
  <c r="C51" i="11"/>
</calcChain>
</file>

<file path=xl/sharedStrings.xml><?xml version="1.0" encoding="utf-8"?>
<sst xmlns="http://schemas.openxmlformats.org/spreadsheetml/2006/main" count="145" uniqueCount="65">
  <si>
    <t>Default</t>
  </si>
  <si>
    <t>Ratchet 1</t>
  </si>
  <si>
    <t>Ratchet 2</t>
  </si>
  <si>
    <t>Ratchet 3</t>
  </si>
  <si>
    <t>4,5</t>
  </si>
  <si>
    <t>6,7,8,9,10,11,12</t>
  </si>
  <si>
    <t>Failure over a 12 Month Rolling Period</t>
  </si>
  <si>
    <t>Ratchet Value</t>
  </si>
  <si>
    <t>Consecutive Failure</t>
  </si>
  <si>
    <t>TOTAL DEDUCTIONS</t>
  </si>
  <si>
    <t>Payment Mechanism Calculation</t>
  </si>
  <si>
    <t>Contract Year 1</t>
  </si>
  <si>
    <t>Contract Year 2</t>
  </si>
  <si>
    <t>Contract Year 3</t>
  </si>
  <si>
    <t>Contract Year 4</t>
  </si>
  <si>
    <t>`</t>
  </si>
  <si>
    <t>Table 1: RATCHET OPTIONS</t>
  </si>
  <si>
    <t>Table 3: Calculation of Failure Over a 12 Month Period</t>
  </si>
  <si>
    <t>Table 4: Calculation of Consecutive Failure</t>
  </si>
  <si>
    <t>Table 6:  Monthly Total Value at Risk Cap</t>
  </si>
  <si>
    <t>Formula for "Monthly Value at Risk" =</t>
  </si>
  <si>
    <t>Monthly Total Value at Risk =</t>
  </si>
  <si>
    <t>Table 5: Calculation of Deduction (uses highest figure from table 3 or table 4 above)</t>
  </si>
  <si>
    <t>EARNBACK/RETENTION</t>
  </si>
  <si>
    <t xml:space="preserve">SECTION 2: Calculation of Monthly Value at Risk </t>
  </si>
  <si>
    <t>=</t>
  </si>
  <si>
    <t>Monthly Payment for Month</t>
  </si>
  <si>
    <t>Monthly Payment for Final Contract Month</t>
  </si>
  <si>
    <t xml:space="preserve"> = </t>
  </si>
  <si>
    <t>SECTION 1: Calculation of Baseline Monthly Payment</t>
  </si>
  <si>
    <t>Contract Month</t>
  </si>
  <si>
    <t>Baseline Monthly Payment =</t>
  </si>
  <si>
    <t>This is capped at 6% of the total of the Baseline Monthly Payment for the month in question.</t>
  </si>
  <si>
    <t>SECTION 5: Calculation of the Monthly Payment</t>
  </si>
  <si>
    <t>Contract Year 5</t>
  </si>
  <si>
    <t>Contract Annual Period 1 - Month</t>
  </si>
  <si>
    <t>Contract Annual Period 2 - Month</t>
  </si>
  <si>
    <t>Contract Annual Period 3 - Month</t>
  </si>
  <si>
    <t>Contract Annual Period 4 - Month</t>
  </si>
  <si>
    <t>Contract Annual Period 5 - Month</t>
  </si>
  <si>
    <t>Table 1 - Contract Duration</t>
  </si>
  <si>
    <t>Table 2: Record of KPI Pass/Fail per Service</t>
  </si>
  <si>
    <t>CAFM and Helpdesk Services</t>
  </si>
  <si>
    <t>Security Services</t>
  </si>
  <si>
    <t>Maintenance Services</t>
  </si>
  <si>
    <t>Waste Services</t>
  </si>
  <si>
    <t>Cleaning Services</t>
  </si>
  <si>
    <t>Sustainabilty</t>
  </si>
  <si>
    <t>Grounds Maintenance Services</t>
  </si>
  <si>
    <t>Catering Services</t>
  </si>
  <si>
    <t>Benchmarking &amp; continuous improvement</t>
  </si>
  <si>
    <t>General standards</t>
  </si>
  <si>
    <t>Contract Year 1 - Contract Month Split
ACTUAL DEDUCTIONS</t>
  </si>
  <si>
    <t>Table 1: ACTUAL DEDUCTIONS
Copy and paste values from the KPI Model:
'Performance Criteria' tab
Table 2: KPIs
'KPI Deduction' column.</t>
  </si>
  <si>
    <t>Earnback Amount Due from Previous Contract Month @ 50% (£)</t>
  </si>
  <si>
    <t>Actual Deductions - Total for Designated Contract Month Period (£)</t>
  </si>
  <si>
    <t>Baseline Monthly Payment x Value at Risk %</t>
  </si>
  <si>
    <t>Value at Risk % =</t>
  </si>
  <si>
    <t>Payment for month number</t>
  </si>
  <si>
    <t>Input of Work Orders for Previous Contract Month</t>
  </si>
  <si>
    <t>Input for Pass Through Costs for Previous Contract Month</t>
  </si>
  <si>
    <t>Contract Base Cost for Month including indexation (excluding TUPE)</t>
  </si>
  <si>
    <t>SECTION 3: Input TUPE Risk Premium for Previous Month</t>
  </si>
  <si>
    <t>SECTION 4: Calculation of Performance Adjustment and Earnback for Previous Month</t>
  </si>
  <si>
    <t>Monthly Total Performance Adjustment and Earnback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</si>
</sst>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6" formatCode="&quot;£&quot;#,##0;[Red]\-&quot;£&quot;#,##0"/>
    <numFmt numFmtId="7" formatCode="&quot;£&quot;#,##0.00;\-&quot;£&quot;#,##0.00"/>
    <numFmt numFmtId="8" formatCode="&quot;£&quot;#,##0.00;[Red]\-&quot;£&quot;#,##0.00"/>
    <numFmt numFmtId="44" formatCode="_-&quot;£&quot;* #,##0.00_-;\-&quot;£&quot;* #,##0.00_-;_-&quot;£&quot;* &quot;-&quot;??_-;_-@_-"/>
    <numFmt numFmtId="164" formatCode="&quot;£&quot;#,##0"/>
    <numFmt numFmtId="165" formatCode="&quot;£&quot;#,##0.00"/>
  </numFmts>
  <fonts count="8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u/>
      <sz val="16"/>
      <color theme="1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1" tint="0.34998626667073579"/>
      </right>
      <top style="medium">
        <color indexed="64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medium">
        <color indexed="64"/>
      </top>
      <bottom/>
      <diagonal/>
    </border>
    <border>
      <left style="thin">
        <color theme="1" tint="0.34998626667073579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theme="1" tint="0.34998626667073579"/>
      </right>
      <top style="thin">
        <color theme="1" tint="0.34998626667073579"/>
      </top>
      <bottom/>
      <diagonal/>
    </border>
    <border>
      <left style="thin">
        <color theme="1" tint="0.34998626667073579"/>
      </left>
      <right style="medium">
        <color indexed="64"/>
      </right>
      <top style="thin">
        <color theme="1" tint="0.34998626667073579"/>
      </top>
      <bottom/>
      <diagonal/>
    </border>
    <border>
      <left style="medium">
        <color indexed="64"/>
      </left>
      <right/>
      <top style="thin">
        <color theme="1" tint="0.34998626667073579"/>
      </top>
      <bottom style="medium">
        <color indexed="64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medium">
        <color indexed="64"/>
      </bottom>
      <diagonal/>
    </border>
    <border>
      <left style="thin">
        <color theme="1" tint="0.34998626667073579"/>
      </left>
      <right style="medium">
        <color indexed="64"/>
      </right>
      <top style="thin">
        <color theme="1" tint="0.34998626667073579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1" tint="0.34998626667073579"/>
      </right>
      <top style="medium">
        <color indexed="64"/>
      </top>
      <bottom/>
      <diagonal/>
    </border>
    <border>
      <left/>
      <right style="thin">
        <color theme="1" tint="0.34998626667073579"/>
      </right>
      <top style="thin">
        <color theme="1" tint="0.34998626667073579"/>
      </top>
      <bottom/>
      <diagonal/>
    </border>
    <border>
      <left/>
      <right/>
      <top style="thin">
        <color theme="1" tint="0.34998626667073579"/>
      </top>
      <bottom style="medium">
        <color indexed="64"/>
      </bottom>
      <diagonal/>
    </border>
  </borders>
  <cellStyleXfs count="4">
    <xf numFmtId="0" fontId="0" fillId="0" borderId="0"/>
    <xf numFmtId="44" fontId="4" fillId="0" borderId="0" applyFont="0" applyFill="0" applyBorder="0" applyAlignment="0" applyProtection="0"/>
    <xf numFmtId="0" fontId="5" fillId="0" borderId="0"/>
    <xf numFmtId="0" fontId="7" fillId="0" borderId="0"/>
  </cellStyleXfs>
  <cellXfs count="152">
    <xf numFmtId="0" fontId="0" fillId="0" borderId="0" xfId="0"/>
    <xf numFmtId="0" fontId="0" fillId="0" borderId="0" xfId="0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/>
    </xf>
    <xf numFmtId="44" fontId="0" fillId="0" borderId="0" xfId="1" applyFont="1" applyFill="1" applyAlignment="1">
      <alignment vertical="center"/>
    </xf>
    <xf numFmtId="0" fontId="1" fillId="0" borderId="0" xfId="0" applyFont="1" applyAlignment="1">
      <alignment vertical="center"/>
    </xf>
    <xf numFmtId="1" fontId="1" fillId="0" borderId="0" xfId="0" applyNumberFormat="1" applyFont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vertical="center"/>
    </xf>
    <xf numFmtId="164" fontId="0" fillId="0" borderId="4" xfId="0" applyNumberFormat="1" applyBorder="1" applyAlignment="1">
      <alignment vertical="center"/>
    </xf>
    <xf numFmtId="164" fontId="0" fillId="0" borderId="5" xfId="0" applyNumberFormat="1" applyBorder="1" applyAlignment="1">
      <alignment vertical="center"/>
    </xf>
    <xf numFmtId="164" fontId="0" fillId="0" borderId="6" xfId="0" applyNumberFormat="1" applyBorder="1" applyAlignment="1">
      <alignment vertical="center"/>
    </xf>
    <xf numFmtId="164" fontId="0" fillId="0" borderId="0" xfId="0" applyNumberFormat="1" applyAlignment="1">
      <alignment vertical="center"/>
    </xf>
    <xf numFmtId="164" fontId="0" fillId="0" borderId="7" xfId="0" applyNumberFormat="1" applyBorder="1" applyAlignment="1">
      <alignment vertical="center"/>
    </xf>
    <xf numFmtId="164" fontId="0" fillId="0" borderId="1" xfId="0" applyNumberFormat="1" applyBorder="1" applyAlignment="1">
      <alignment vertical="center"/>
    </xf>
    <xf numFmtId="164" fontId="0" fillId="0" borderId="8" xfId="0" applyNumberFormat="1" applyBorder="1" applyAlignment="1">
      <alignment vertical="center"/>
    </xf>
    <xf numFmtId="164" fontId="0" fillId="0" borderId="9" xfId="0" applyNumberFormat="1" applyBorder="1" applyAlignment="1">
      <alignment vertical="center"/>
    </xf>
    <xf numFmtId="164" fontId="0" fillId="0" borderId="10" xfId="0" applyNumberFormat="1" applyBorder="1" applyAlignment="1">
      <alignment vertical="center"/>
    </xf>
    <xf numFmtId="164" fontId="0" fillId="0" borderId="11" xfId="0" applyNumberFormat="1" applyBorder="1" applyAlignment="1">
      <alignment vertical="center"/>
    </xf>
    <xf numFmtId="44" fontId="0" fillId="0" borderId="0" xfId="1" applyFont="1" applyBorder="1" applyAlignment="1">
      <alignment vertical="center"/>
    </xf>
    <xf numFmtId="164" fontId="0" fillId="0" borderId="0" xfId="0" applyNumberFormat="1" applyBorder="1" applyAlignment="1">
      <alignment vertical="center"/>
    </xf>
    <xf numFmtId="164" fontId="0" fillId="3" borderId="16" xfId="0" applyNumberFormat="1" applyFill="1" applyBorder="1" applyAlignment="1">
      <alignment vertical="center"/>
    </xf>
    <xf numFmtId="164" fontId="0" fillId="3" borderId="17" xfId="0" applyNumberFormat="1" applyFill="1" applyBorder="1" applyAlignment="1">
      <alignment vertical="center"/>
    </xf>
    <xf numFmtId="164" fontId="2" fillId="2" borderId="0" xfId="0" applyNumberFormat="1" applyFont="1" applyFill="1" applyBorder="1" applyAlignment="1">
      <alignment vertical="center"/>
    </xf>
    <xf numFmtId="164" fontId="2" fillId="2" borderId="0" xfId="0" applyNumberFormat="1" applyFont="1" applyFill="1" applyAlignment="1">
      <alignment vertical="center"/>
    </xf>
    <xf numFmtId="0" fontId="0" fillId="0" borderId="0" xfId="0" applyAlignment="1">
      <alignment horizontal="center"/>
    </xf>
    <xf numFmtId="8" fontId="0" fillId="0" borderId="1" xfId="0" applyNumberFormat="1" applyBorder="1" applyAlignment="1">
      <alignment horizontal="center"/>
    </xf>
    <xf numFmtId="6" fontId="0" fillId="0" borderId="1" xfId="0" applyNumberFormat="1" applyFill="1" applyBorder="1" applyAlignment="1">
      <alignment horizontal="center"/>
    </xf>
    <xf numFmtId="8" fontId="3" fillId="0" borderId="1" xfId="0" applyNumberFormat="1" applyFont="1" applyBorder="1" applyAlignment="1">
      <alignment horizontal="center"/>
    </xf>
    <xf numFmtId="165" fontId="5" fillId="3" borderId="21" xfId="0" applyNumberFormat="1" applyFont="1" applyFill="1" applyBorder="1" applyAlignment="1">
      <alignment horizontal="center" vertical="center"/>
    </xf>
    <xf numFmtId="0" fontId="0" fillId="0" borderId="25" xfId="0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0" borderId="24" xfId="0" applyBorder="1" applyAlignment="1">
      <alignment horizontal="right"/>
    </xf>
    <xf numFmtId="6" fontId="0" fillId="3" borderId="25" xfId="0" applyNumberFormat="1" applyFill="1" applyBorder="1" applyAlignment="1">
      <alignment horizontal="center"/>
    </xf>
    <xf numFmtId="0" fontId="1" fillId="0" borderId="24" xfId="0" applyFont="1" applyBorder="1" applyAlignment="1"/>
    <xf numFmtId="0" fontId="1" fillId="0" borderId="0" xfId="0" applyFont="1" applyBorder="1" applyAlignment="1">
      <alignment horizontal="right" wrapText="1"/>
    </xf>
    <xf numFmtId="0" fontId="1" fillId="0" borderId="24" xfId="0" applyFont="1" applyFill="1" applyBorder="1" applyAlignment="1">
      <alignment horizontal="justify" vertical="top"/>
    </xf>
    <xf numFmtId="0" fontId="1" fillId="0" borderId="0" xfId="0" applyFont="1" applyFill="1" applyBorder="1" applyAlignment="1">
      <alignment horizontal="right" vertical="top" wrapText="1"/>
    </xf>
    <xf numFmtId="0" fontId="0" fillId="0" borderId="24" xfId="0" applyBorder="1" applyAlignment="1"/>
    <xf numFmtId="0" fontId="0" fillId="0" borderId="0" xfId="0" applyBorder="1" applyAlignment="1">
      <alignment horizontal="right"/>
    </xf>
    <xf numFmtId="0" fontId="0" fillId="0" borderId="3" xfId="0" applyFont="1" applyBorder="1" applyAlignment="1">
      <alignment horizontal="center"/>
    </xf>
    <xf numFmtId="0" fontId="0" fillId="0" borderId="0" xfId="0" applyFont="1" applyBorder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Fill="1" applyBorder="1" applyAlignment="1">
      <alignment horizontal="center" vertical="center"/>
    </xf>
    <xf numFmtId="0" fontId="1" fillId="0" borderId="20" xfId="0" applyFont="1" applyBorder="1" applyAlignment="1">
      <alignment vertical="center" wrapText="1"/>
    </xf>
    <xf numFmtId="1" fontId="1" fillId="0" borderId="20" xfId="0" applyNumberFormat="1" applyFont="1" applyFill="1" applyBorder="1" applyAlignment="1">
      <alignment horizontal="center" vertical="center"/>
    </xf>
    <xf numFmtId="1" fontId="1" fillId="0" borderId="20" xfId="0" applyNumberFormat="1" applyFont="1" applyBorder="1" applyAlignment="1">
      <alignment horizontal="center" vertical="center"/>
    </xf>
    <xf numFmtId="165" fontId="5" fillId="3" borderId="30" xfId="0" applyNumberFormat="1" applyFont="1" applyFill="1" applyBorder="1" applyAlignment="1">
      <alignment horizontal="center" vertical="center"/>
    </xf>
    <xf numFmtId="165" fontId="5" fillId="3" borderId="31" xfId="0" applyNumberFormat="1" applyFont="1" applyFill="1" applyBorder="1" applyAlignment="1">
      <alignment horizontal="center" vertical="center"/>
    </xf>
    <xf numFmtId="165" fontId="5" fillId="3" borderId="32" xfId="0" applyNumberFormat="1" applyFont="1" applyFill="1" applyBorder="1" applyAlignment="1">
      <alignment horizontal="center" vertical="center"/>
    </xf>
    <xf numFmtId="165" fontId="5" fillId="3" borderId="33" xfId="0" applyNumberFormat="1" applyFont="1" applyFill="1" applyBorder="1" applyAlignment="1">
      <alignment horizontal="center" vertical="center"/>
    </xf>
    <xf numFmtId="165" fontId="5" fillId="3" borderId="34" xfId="0" applyNumberFormat="1" applyFont="1" applyFill="1" applyBorder="1" applyAlignment="1">
      <alignment horizontal="center" vertical="center"/>
    </xf>
    <xf numFmtId="165" fontId="5" fillId="3" borderId="35" xfId="0" applyNumberFormat="1" applyFont="1" applyFill="1" applyBorder="1" applyAlignment="1">
      <alignment horizontal="center" vertical="center"/>
    </xf>
    <xf numFmtId="165" fontId="5" fillId="3" borderId="36" xfId="0" applyNumberFormat="1" applyFont="1" applyFill="1" applyBorder="1" applyAlignment="1">
      <alignment horizontal="center" vertical="center"/>
    </xf>
    <xf numFmtId="165" fontId="5" fillId="3" borderId="37" xfId="0" applyNumberFormat="1" applyFont="1" applyFill="1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0" fillId="0" borderId="5" xfId="0" applyFill="1" applyBorder="1" applyAlignment="1">
      <alignment vertical="center"/>
    </xf>
    <xf numFmtId="0" fontId="0" fillId="0" borderId="6" xfId="0" applyFill="1" applyBorder="1" applyAlignment="1">
      <alignment vertical="center"/>
    </xf>
    <xf numFmtId="0" fontId="0" fillId="0" borderId="7" xfId="0" applyFill="1" applyBorder="1" applyAlignment="1">
      <alignment vertical="center"/>
    </xf>
    <xf numFmtId="0" fontId="0" fillId="0" borderId="8" xfId="0" applyFill="1" applyBorder="1" applyAlignment="1">
      <alignment vertical="center"/>
    </xf>
    <xf numFmtId="0" fontId="0" fillId="0" borderId="9" xfId="0" applyFill="1" applyBorder="1" applyAlignment="1">
      <alignment vertical="center"/>
    </xf>
    <xf numFmtId="0" fontId="0" fillId="0" borderId="10" xfId="0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164" fontId="0" fillId="0" borderId="28" xfId="0" applyNumberFormat="1" applyBorder="1" applyAlignment="1">
      <alignment vertical="center"/>
    </xf>
    <xf numFmtId="164" fontId="0" fillId="0" borderId="3" xfId="0" applyNumberFormat="1" applyBorder="1" applyAlignment="1">
      <alignment vertical="center"/>
    </xf>
    <xf numFmtId="164" fontId="0" fillId="0" borderId="40" xfId="0" applyNumberFormat="1" applyBorder="1" applyAlignment="1">
      <alignment vertical="center"/>
    </xf>
    <xf numFmtId="0" fontId="0" fillId="0" borderId="41" xfId="0" applyBorder="1" applyAlignment="1">
      <alignment vertical="center" wrapText="1"/>
    </xf>
    <xf numFmtId="164" fontId="0" fillId="3" borderId="15" xfId="0" applyNumberFormat="1" applyFill="1" applyBorder="1" applyAlignment="1">
      <alignment vertical="center"/>
    </xf>
    <xf numFmtId="1" fontId="1" fillId="0" borderId="42" xfId="0" applyNumberFormat="1" applyFont="1" applyFill="1" applyBorder="1" applyAlignment="1">
      <alignment horizontal="center" vertical="center"/>
    </xf>
    <xf numFmtId="1" fontId="1" fillId="0" borderId="42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5" fillId="0" borderId="2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24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25" xfId="0" applyBorder="1" applyAlignment="1">
      <alignment horizontal="center" wrapText="1"/>
    </xf>
    <xf numFmtId="165" fontId="5" fillId="3" borderId="43" xfId="0" applyNumberFormat="1" applyFont="1" applyFill="1" applyBorder="1" applyAlignment="1">
      <alignment horizontal="center" vertical="center"/>
    </xf>
    <xf numFmtId="165" fontId="5" fillId="3" borderId="44" xfId="0" applyNumberFormat="1" applyFont="1" applyFill="1" applyBorder="1" applyAlignment="1">
      <alignment horizontal="center" vertical="center"/>
    </xf>
    <xf numFmtId="165" fontId="5" fillId="3" borderId="45" xfId="0" applyNumberFormat="1" applyFont="1" applyFill="1" applyBorder="1" applyAlignment="1">
      <alignment horizontal="center" vertical="center"/>
    </xf>
    <xf numFmtId="0" fontId="5" fillId="0" borderId="12" xfId="3" applyFont="1" applyFill="1" applyBorder="1" applyAlignment="1">
      <alignment vertical="center" wrapText="1"/>
    </xf>
    <xf numFmtId="0" fontId="5" fillId="0" borderId="13" xfId="3" applyFont="1" applyFill="1" applyBorder="1" applyAlignment="1">
      <alignment vertical="center" wrapText="1"/>
    </xf>
    <xf numFmtId="0" fontId="5" fillId="0" borderId="14" xfId="3" applyFont="1" applyFill="1" applyBorder="1" applyAlignment="1">
      <alignment vertical="center" wrapText="1"/>
    </xf>
    <xf numFmtId="0" fontId="0" fillId="0" borderId="12" xfId="1" applyNumberFormat="1" applyFont="1" applyFill="1" applyBorder="1" applyAlignment="1">
      <alignment vertical="center"/>
    </xf>
    <xf numFmtId="0" fontId="0" fillId="0" borderId="13" xfId="1" applyNumberFormat="1" applyFont="1" applyFill="1" applyBorder="1" applyAlignment="1">
      <alignment vertical="center"/>
    </xf>
    <xf numFmtId="0" fontId="0" fillId="0" borderId="38" xfId="1" applyNumberFormat="1" applyFont="1" applyFill="1" applyBorder="1" applyAlignment="1">
      <alignment vertical="center"/>
    </xf>
    <xf numFmtId="0" fontId="5" fillId="0" borderId="13" xfId="0" applyFont="1" applyFill="1" applyBorder="1" applyAlignment="1" applyProtection="1">
      <alignment vertical="center" wrapText="1"/>
    </xf>
    <xf numFmtId="0" fontId="0" fillId="0" borderId="39" xfId="1" applyNumberFormat="1" applyFont="1" applyFill="1" applyBorder="1" applyAlignment="1">
      <alignment vertical="center"/>
    </xf>
    <xf numFmtId="0" fontId="0" fillId="0" borderId="14" xfId="1" applyNumberFormat="1" applyFont="1" applyFill="1" applyBorder="1" applyAlignment="1">
      <alignment vertical="center"/>
    </xf>
    <xf numFmtId="165" fontId="5" fillId="0" borderId="3" xfId="0" applyNumberFormat="1" applyFont="1" applyFill="1" applyBorder="1" applyAlignment="1">
      <alignment horizontal="center" vertical="center"/>
    </xf>
    <xf numFmtId="0" fontId="5" fillId="0" borderId="1" xfId="3" applyFont="1" applyFill="1" applyBorder="1" applyAlignment="1">
      <alignment vertical="center" wrapText="1"/>
    </xf>
    <xf numFmtId="7" fontId="1" fillId="0" borderId="1" xfId="0" applyNumberFormat="1" applyFont="1" applyBorder="1" applyAlignment="1">
      <alignment horizontal="center" vertical="center"/>
    </xf>
    <xf numFmtId="10" fontId="0" fillId="3" borderId="25" xfId="0" applyNumberFormat="1" applyFill="1" applyBorder="1" applyAlignment="1">
      <alignment horizontal="center"/>
    </xf>
    <xf numFmtId="6" fontId="0" fillId="0" borderId="25" xfId="0" applyNumberFormat="1" applyFill="1" applyBorder="1" applyAlignment="1">
      <alignment horizontal="center"/>
    </xf>
    <xf numFmtId="0" fontId="0" fillId="0" borderId="2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4" xfId="0" applyBorder="1" applyAlignment="1">
      <alignment horizontal="right"/>
    </xf>
    <xf numFmtId="0" fontId="0" fillId="0" borderId="25" xfId="0" applyBorder="1" applyAlignment="1">
      <alignment horizontal="right"/>
    </xf>
    <xf numFmtId="0" fontId="0" fillId="0" borderId="2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5" xfId="0" applyBorder="1" applyAlignment="1">
      <alignment horizontal="center"/>
    </xf>
    <xf numFmtId="0" fontId="6" fillId="4" borderId="22" xfId="0" applyFont="1" applyFill="1" applyBorder="1" applyAlignment="1">
      <alignment horizontal="center"/>
    </xf>
    <xf numFmtId="0" fontId="6" fillId="4" borderId="23" xfId="0" applyFont="1" applyFill="1" applyBorder="1" applyAlignment="1">
      <alignment horizontal="center"/>
    </xf>
    <xf numFmtId="0" fontId="6" fillId="4" borderId="19" xfId="0" applyFont="1" applyFill="1" applyBorder="1" applyAlignment="1">
      <alignment horizontal="center"/>
    </xf>
    <xf numFmtId="0" fontId="6" fillId="4" borderId="24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0" fontId="6" fillId="4" borderId="25" xfId="0" applyFont="1" applyFill="1" applyBorder="1" applyAlignment="1">
      <alignment horizontal="center"/>
    </xf>
    <xf numFmtId="0" fontId="0" fillId="0" borderId="25" xfId="0" applyBorder="1" applyAlignment="1">
      <alignment horizontal="left"/>
    </xf>
    <xf numFmtId="0" fontId="1" fillId="4" borderId="24" xfId="0" applyFont="1" applyFill="1" applyBorder="1" applyAlignment="1">
      <alignment horizontal="left"/>
    </xf>
    <xf numFmtId="0" fontId="1" fillId="4" borderId="0" xfId="0" applyFont="1" applyFill="1" applyBorder="1" applyAlignment="1">
      <alignment horizontal="left"/>
    </xf>
    <xf numFmtId="0" fontId="1" fillId="4" borderId="25" xfId="0" applyFont="1" applyFill="1" applyBorder="1" applyAlignment="1">
      <alignment horizontal="left"/>
    </xf>
    <xf numFmtId="0" fontId="0" fillId="0" borderId="2" xfId="0" applyFont="1" applyBorder="1" applyAlignment="1">
      <alignment horizontal="right"/>
    </xf>
    <xf numFmtId="0" fontId="0" fillId="0" borderId="26" xfId="0" applyFont="1" applyBorder="1" applyAlignment="1">
      <alignment horizontal="right"/>
    </xf>
    <xf numFmtId="0" fontId="0" fillId="0" borderId="24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25" xfId="0" applyBorder="1" applyAlignment="1">
      <alignment horizontal="center" wrapText="1"/>
    </xf>
    <xf numFmtId="0" fontId="0" fillId="0" borderId="0" xfId="0" applyBorder="1" applyAlignment="1">
      <alignment horizontal="right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19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6" xfId="0" applyBorder="1" applyAlignment="1">
      <alignment vertical="center"/>
    </xf>
    <xf numFmtId="0" fontId="0" fillId="0" borderId="3" xfId="0" applyBorder="1" applyAlignment="1">
      <alignment vertical="center"/>
    </xf>
  </cellXfs>
  <cellStyles count="4">
    <cellStyle name="Currency" xfId="1" builtinId="4"/>
    <cellStyle name="Normal" xfId="0" builtinId="0"/>
    <cellStyle name="Normal 2" xfId="2"/>
    <cellStyle name="Normal 3" xfId="3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23810</xdr:colOff>
      <xdr:row>2</xdr:row>
      <xdr:rowOff>55558</xdr:rowOff>
    </xdr:from>
    <xdr:to>
      <xdr:col>2</xdr:col>
      <xdr:colOff>2678906</xdr:colOff>
      <xdr:row>4</xdr:row>
      <xdr:rowOff>158746</xdr:rowOff>
    </xdr:to>
    <xdr:grpSp>
      <xdr:nvGrpSpPr>
        <xdr:cNvPr id="2" name="Group 1"/>
        <xdr:cNvGrpSpPr/>
      </xdr:nvGrpSpPr>
      <xdr:grpSpPr>
        <a:xfrm>
          <a:off x="23810" y="444496"/>
          <a:ext cx="7758909" cy="420688"/>
          <a:chOff x="8698737" y="691813"/>
          <a:chExt cx="2106759" cy="267908"/>
        </a:xfrm>
      </xdr:grpSpPr>
      <xdr:sp macro="" textlink="">
        <xdr:nvSpPr>
          <xdr:cNvPr id="3" name="Rectangle 2"/>
          <xdr:cNvSpPr/>
        </xdr:nvSpPr>
        <xdr:spPr>
          <a:xfrm>
            <a:off x="8698737" y="691813"/>
            <a:ext cx="2106759" cy="267908"/>
          </a:xfrm>
          <a:prstGeom prst="rect">
            <a:avLst/>
          </a:prstGeom>
          <a:solidFill>
            <a:schemeClr val="tx2">
              <a:lumMod val="50000"/>
            </a:schemeClr>
          </a:solidFill>
          <a:ln w="12700">
            <a:solidFill>
              <a:schemeClr val="accent4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l"/>
            <a:r>
              <a:rPr lang="en-GB" sz="1100" b="1" i="1"/>
              <a:t>                      Instruction to User:  </a:t>
            </a:r>
            <a:r>
              <a:rPr lang="en-GB" sz="1100" b="0" i="1"/>
              <a:t>All cells requiring user input are coloured in 'pink':</a:t>
            </a:r>
          </a:p>
          <a:p>
            <a:pPr algn="l"/>
            <a:endParaRPr lang="en-GB" sz="1100" b="0"/>
          </a:p>
        </xdr:txBody>
      </xdr:sp>
      <xdr:sp macro="" textlink="">
        <xdr:nvSpPr>
          <xdr:cNvPr id="4" name="Rectangle 3"/>
          <xdr:cNvSpPr/>
        </xdr:nvSpPr>
        <xdr:spPr>
          <a:xfrm>
            <a:off x="10105837" y="770469"/>
            <a:ext cx="699659" cy="101613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  <a:ln w="12700">
            <a:solidFill>
              <a:schemeClr val="accent4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t"/>
          <a:lstStyle/>
          <a:p>
            <a:pPr algn="l"/>
            <a:endParaRPr lang="en-GB" sz="1100" b="1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3"/>
  <sheetViews>
    <sheetView tabSelected="1" zoomScale="80" zoomScaleNormal="80" workbookViewId="0">
      <selection activeCell="D11" sqref="D11"/>
    </sheetView>
  </sheetViews>
  <sheetFormatPr defaultRowHeight="12.5" x14ac:dyDescent="0.25"/>
  <cols>
    <col min="1" max="1" width="61" style="49" customWidth="1"/>
    <col min="2" max="2" width="12" style="50" customWidth="1"/>
    <col min="3" max="3" width="40.36328125" style="32" bestFit="1" customWidth="1"/>
    <col min="4" max="4" width="44.54296875" customWidth="1"/>
    <col min="7" max="7" width="29.54296875" customWidth="1"/>
    <col min="8" max="8" width="37.453125" customWidth="1"/>
    <col min="9" max="10" width="17.453125" customWidth="1"/>
    <col min="11" max="11" width="20.90625" customWidth="1"/>
  </cols>
  <sheetData>
    <row r="1" spans="1:3" ht="18" customHeight="1" x14ac:dyDescent="0.25">
      <c r="A1" s="121" t="s">
        <v>10</v>
      </c>
      <c r="B1" s="122"/>
      <c r="C1" s="123"/>
    </row>
    <row r="2" spans="1:3" x14ac:dyDescent="0.25">
      <c r="A2" s="124"/>
      <c r="B2" s="125"/>
      <c r="C2" s="126"/>
    </row>
    <row r="3" spans="1:3" x14ac:dyDescent="0.25">
      <c r="A3" s="118"/>
      <c r="B3" s="119"/>
      <c r="C3" s="120"/>
    </row>
    <row r="4" spans="1:3" x14ac:dyDescent="0.25">
      <c r="A4" s="118"/>
      <c r="B4" s="119"/>
      <c r="C4" s="120"/>
    </row>
    <row r="5" spans="1:3" x14ac:dyDescent="0.25">
      <c r="A5" s="118"/>
      <c r="B5" s="119"/>
      <c r="C5" s="120"/>
    </row>
    <row r="6" spans="1:3" ht="5.25" customHeight="1" x14ac:dyDescent="0.25">
      <c r="A6" s="118"/>
      <c r="B6" s="119"/>
      <c r="C6" s="120"/>
    </row>
    <row r="7" spans="1:3" ht="5.15" customHeight="1" x14ac:dyDescent="0.3">
      <c r="A7" s="41"/>
      <c r="B7" s="42"/>
      <c r="C7" s="37"/>
    </row>
    <row r="8" spans="1:3" ht="12.75" customHeight="1" x14ac:dyDescent="0.25">
      <c r="A8" s="43" t="s">
        <v>58</v>
      </c>
      <c r="B8" s="44"/>
      <c r="C8" s="38"/>
    </row>
    <row r="9" spans="1:3" ht="5.15" customHeight="1" x14ac:dyDescent="0.3">
      <c r="A9" s="41"/>
      <c r="B9" s="42"/>
      <c r="C9" s="37"/>
    </row>
    <row r="10" spans="1:3" ht="12.75" customHeight="1" x14ac:dyDescent="0.25">
      <c r="A10" s="114" t="str">
        <f t="shared" ref="A10" si="0">"Therefore in Payment Mechanism, Contract Month 'n' = "&amp;C8</f>
        <v xml:space="preserve">Therefore in Payment Mechanism, Contract Month 'n' = </v>
      </c>
      <c r="B10" s="115"/>
      <c r="C10" s="127"/>
    </row>
    <row r="11" spans="1:3" ht="12.75" customHeight="1" x14ac:dyDescent="0.25">
      <c r="A11" s="118"/>
      <c r="B11" s="119"/>
      <c r="C11" s="120"/>
    </row>
    <row r="12" spans="1:3" ht="12.75" customHeight="1" x14ac:dyDescent="0.3">
      <c r="A12" s="128" t="s">
        <v>29</v>
      </c>
      <c r="B12" s="129"/>
      <c r="C12" s="130"/>
    </row>
    <row r="13" spans="1:3" ht="5.15" customHeight="1" x14ac:dyDescent="0.3">
      <c r="A13" s="41"/>
      <c r="B13" s="42"/>
      <c r="C13" s="37"/>
    </row>
    <row r="14" spans="1:3" ht="12.75" customHeight="1" x14ac:dyDescent="0.25">
      <c r="A14" s="114" t="s">
        <v>61</v>
      </c>
      <c r="B14" s="115"/>
      <c r="C14" s="40"/>
    </row>
    <row r="15" spans="1:3" ht="5.15" customHeight="1" x14ac:dyDescent="0.25">
      <c r="A15" s="45"/>
      <c r="B15" s="46"/>
      <c r="C15" s="37"/>
    </row>
    <row r="16" spans="1:3" x14ac:dyDescent="0.25">
      <c r="A16" s="114" t="str">
        <f>IF(C8&gt;" ","","Contract Month Variation Cost including indexation in Month "&amp;C8)</f>
        <v xml:space="preserve">Contract Month Variation Cost including indexation in Month </v>
      </c>
      <c r="B16" s="115"/>
      <c r="C16" s="40"/>
    </row>
    <row r="17" spans="1:3" ht="5.15" customHeight="1" x14ac:dyDescent="0.25">
      <c r="A17" s="45"/>
      <c r="B17" s="46"/>
      <c r="C17" s="37"/>
    </row>
    <row r="18" spans="1:3" ht="12.75" customHeight="1" x14ac:dyDescent="0.25">
      <c r="A18" s="116" t="s">
        <v>31</v>
      </c>
      <c r="B18" s="117"/>
      <c r="C18" s="33">
        <f>SUM(C14,C16)</f>
        <v>0</v>
      </c>
    </row>
    <row r="19" spans="1:3" ht="12.75" customHeight="1" x14ac:dyDescent="0.25">
      <c r="A19" s="118"/>
      <c r="B19" s="119"/>
      <c r="C19" s="120"/>
    </row>
    <row r="20" spans="1:3" ht="12.75" customHeight="1" x14ac:dyDescent="0.3">
      <c r="A20" s="128" t="s">
        <v>24</v>
      </c>
      <c r="B20" s="129"/>
      <c r="C20" s="130"/>
    </row>
    <row r="21" spans="1:3" ht="5.15" customHeight="1" x14ac:dyDescent="0.25">
      <c r="A21" s="45"/>
      <c r="B21" s="46"/>
      <c r="C21" s="37"/>
    </row>
    <row r="22" spans="1:3" ht="15.9" customHeight="1" x14ac:dyDescent="0.25">
      <c r="A22" s="131" t="s">
        <v>20</v>
      </c>
      <c r="B22" s="132"/>
      <c r="C22" s="47" t="s">
        <v>56</v>
      </c>
    </row>
    <row r="23" spans="1:3" ht="5.15" customHeight="1" x14ac:dyDescent="0.25">
      <c r="A23" s="45"/>
      <c r="B23" s="46"/>
      <c r="C23" s="37"/>
    </row>
    <row r="24" spans="1:3" ht="12.75" customHeight="1" x14ac:dyDescent="0.25">
      <c r="A24" s="116" t="s">
        <v>57</v>
      </c>
      <c r="B24" s="136"/>
      <c r="C24" s="112"/>
    </row>
    <row r="25" spans="1:3" ht="5.15" customHeight="1" x14ac:dyDescent="0.25">
      <c r="A25" s="45"/>
      <c r="B25" s="46"/>
      <c r="C25" s="37"/>
    </row>
    <row r="26" spans="1:3" ht="12.75" customHeight="1" x14ac:dyDescent="0.25">
      <c r="A26" s="116" t="s">
        <v>21</v>
      </c>
      <c r="B26" s="117"/>
      <c r="C26" s="33">
        <f>SUM(C18*C24)</f>
        <v>0</v>
      </c>
    </row>
    <row r="27" spans="1:3" ht="12.75" customHeight="1" x14ac:dyDescent="0.25">
      <c r="A27" s="133"/>
      <c r="B27" s="134"/>
      <c r="C27" s="135"/>
    </row>
    <row r="28" spans="1:3" ht="12.75" customHeight="1" x14ac:dyDescent="0.3">
      <c r="A28" s="128" t="s">
        <v>60</v>
      </c>
      <c r="B28" s="129"/>
      <c r="C28" s="130"/>
    </row>
    <row r="29" spans="1:3" ht="5.15" customHeight="1" x14ac:dyDescent="0.25">
      <c r="A29" s="45"/>
      <c r="B29" s="46"/>
      <c r="C29" s="37"/>
    </row>
    <row r="30" spans="1:3" ht="12.75" customHeight="1" x14ac:dyDescent="0.25">
      <c r="A30" s="45" t="str">
        <f>"Monthly Pass Through Cost for Month "&amp;$C$8-1</f>
        <v>Monthly Pass Through Cost for Month -1</v>
      </c>
      <c r="B30" s="48" t="s">
        <v>25</v>
      </c>
      <c r="C30" s="40"/>
    </row>
    <row r="31" spans="1:3" ht="12.75" customHeight="1" x14ac:dyDescent="0.25">
      <c r="A31" s="45"/>
      <c r="B31" s="46"/>
      <c r="C31" s="37"/>
    </row>
    <row r="32" spans="1:3" ht="12.75" customHeight="1" x14ac:dyDescent="0.3">
      <c r="A32" s="128" t="s">
        <v>59</v>
      </c>
      <c r="B32" s="129"/>
      <c r="C32" s="130"/>
    </row>
    <row r="33" spans="1:3" ht="5.15" customHeight="1" x14ac:dyDescent="0.25">
      <c r="A33" s="45"/>
      <c r="B33" s="46"/>
      <c r="C33" s="37"/>
    </row>
    <row r="34" spans="1:3" ht="12.75" customHeight="1" x14ac:dyDescent="0.25">
      <c r="A34" s="45" t="str">
        <f>"Monthly Work Order Cost for Month "&amp;$C$8-1</f>
        <v>Monthly Work Order Cost for Month -1</v>
      </c>
      <c r="B34" s="48" t="s">
        <v>25</v>
      </c>
      <c r="C34" s="40"/>
    </row>
    <row r="35" spans="1:3" ht="12.75" customHeight="1" x14ac:dyDescent="0.25">
      <c r="A35" s="133"/>
      <c r="B35" s="134"/>
      <c r="C35" s="135"/>
    </row>
    <row r="36" spans="1:3" ht="12.75" customHeight="1" x14ac:dyDescent="0.3">
      <c r="A36" s="128" t="s">
        <v>62</v>
      </c>
      <c r="B36" s="129"/>
      <c r="C36" s="130"/>
    </row>
    <row r="37" spans="1:3" ht="12.75" customHeight="1" x14ac:dyDescent="0.25">
      <c r="A37" s="94"/>
      <c r="B37" s="95"/>
      <c r="C37" s="96"/>
    </row>
    <row r="38" spans="1:3" ht="12.75" customHeight="1" x14ac:dyDescent="0.25">
      <c r="A38" s="45" t="str">
        <f>"Monthly TUPE Risk Premium for Month "&amp;C8-1</f>
        <v>Monthly TUPE Risk Premium for Month -1</v>
      </c>
      <c r="B38" s="48" t="s">
        <v>25</v>
      </c>
      <c r="C38" s="40"/>
    </row>
    <row r="39" spans="1:3" ht="12.75" customHeight="1" x14ac:dyDescent="0.25">
      <c r="A39" s="94"/>
      <c r="B39" s="95"/>
      <c r="C39" s="96"/>
    </row>
    <row r="40" spans="1:3" ht="12.75" customHeight="1" x14ac:dyDescent="0.3">
      <c r="A40" s="128" t="s">
        <v>63</v>
      </c>
      <c r="B40" s="129"/>
      <c r="C40" s="130"/>
    </row>
    <row r="41" spans="1:3" ht="5.15" customHeight="1" x14ac:dyDescent="0.25">
      <c r="A41" s="45"/>
      <c r="B41" s="46"/>
      <c r="C41" s="37"/>
    </row>
    <row r="42" spans="1:3" ht="5.15" customHeight="1" x14ac:dyDescent="0.25">
      <c r="A42" s="45"/>
      <c r="B42" s="46"/>
      <c r="C42" s="37"/>
    </row>
    <row r="43" spans="1:3" ht="12.75" customHeight="1" x14ac:dyDescent="0.25">
      <c r="A43" s="45" t="str">
        <f>"Monthly Performance Adjustment for Month "&amp;C8-1</f>
        <v>Monthly Performance Adjustment for Month -1</v>
      </c>
      <c r="B43" s="48" t="s">
        <v>25</v>
      </c>
      <c r="C43" s="34" t="str">
        <f>IF($C$8&lt;=1,"£0",(HLOOKUP(C8-1,'Performance Deduction Calc'!B79:BI82,4,FALSE)))</f>
        <v>£0</v>
      </c>
    </row>
    <row r="44" spans="1:3" ht="12.75" customHeight="1" x14ac:dyDescent="0.25">
      <c r="A44" s="133"/>
      <c r="B44" s="134"/>
      <c r="C44" s="135"/>
    </row>
    <row r="45" spans="1:3" ht="12.75" customHeight="1" x14ac:dyDescent="0.25">
      <c r="A45" s="45" t="str">
        <f>"Monthly Earnback for Month "&amp;C8-1</f>
        <v>Monthly Earnback for Month -1</v>
      </c>
      <c r="B45" s="48" t="s">
        <v>25</v>
      </c>
      <c r="C45" s="34" t="str">
        <f>IF($C$8&lt;=1,"£0",'Perf Earnback_Retention Calc'!BK18)</f>
        <v>£0</v>
      </c>
    </row>
    <row r="46" spans="1:3" ht="12.75" customHeight="1" x14ac:dyDescent="0.25">
      <c r="A46" s="45"/>
      <c r="B46" s="48"/>
      <c r="C46" s="113"/>
    </row>
    <row r="47" spans="1:3" ht="12.75" customHeight="1" x14ac:dyDescent="0.25">
      <c r="A47" s="116" t="s">
        <v>64</v>
      </c>
      <c r="B47" s="137"/>
      <c r="C47" s="34">
        <f>C43-C45</f>
        <v>0</v>
      </c>
    </row>
    <row r="48" spans="1:3" ht="12.75" customHeight="1" x14ac:dyDescent="0.25">
      <c r="A48" s="133"/>
      <c r="B48" s="134"/>
      <c r="C48" s="135"/>
    </row>
    <row r="49" spans="1:3" ht="12.75" customHeight="1" x14ac:dyDescent="0.3">
      <c r="A49" s="128" t="s">
        <v>33</v>
      </c>
      <c r="B49" s="129"/>
      <c r="C49" s="130"/>
    </row>
    <row r="50" spans="1:3" ht="5.15" customHeight="1" x14ac:dyDescent="0.25">
      <c r="A50" s="45"/>
      <c r="B50" s="46"/>
      <c r="C50" s="37"/>
    </row>
    <row r="51" spans="1:3" ht="15.9" customHeight="1" x14ac:dyDescent="0.4">
      <c r="A51" s="39" t="s">
        <v>26</v>
      </c>
      <c r="B51" s="46" t="s">
        <v>28</v>
      </c>
      <c r="C51" s="35" t="str">
        <f>IF($C$8=0,"Payment for Month is Blank",IF($C$8&gt;=1,$C$18+$C$30+$C$34-$C$47+C38))</f>
        <v>Payment for Month is Blank</v>
      </c>
    </row>
    <row r="52" spans="1:3" ht="12.75" customHeight="1" x14ac:dyDescent="0.25">
      <c r="A52" s="133"/>
      <c r="B52" s="134"/>
      <c r="C52" s="135"/>
    </row>
    <row r="53" spans="1:3" ht="18" x14ac:dyDescent="0.4">
      <c r="A53" s="39" t="s">
        <v>27</v>
      </c>
      <c r="B53" s="46" t="s">
        <v>28</v>
      </c>
      <c r="C53" s="35" t="str">
        <f>IF($C$8=0,"Payment for Month is Blank",IF($C$8&gt;=1,$C$18+$C$30+$C$34+C38-(2*$C$47)))</f>
        <v>Payment for Month is Blank</v>
      </c>
    </row>
  </sheetData>
  <mergeCells count="24">
    <mergeCell ref="A52:C52"/>
    <mergeCell ref="A35:C35"/>
    <mergeCell ref="A40:C40"/>
    <mergeCell ref="A48:C48"/>
    <mergeCell ref="A49:C49"/>
    <mergeCell ref="A36:C36"/>
    <mergeCell ref="A44:C44"/>
    <mergeCell ref="A47:B47"/>
    <mergeCell ref="A32:C32"/>
    <mergeCell ref="A20:C20"/>
    <mergeCell ref="A22:B22"/>
    <mergeCell ref="A26:B26"/>
    <mergeCell ref="A27:C27"/>
    <mergeCell ref="A28:C28"/>
    <mergeCell ref="A24:B24"/>
    <mergeCell ref="A14:B14"/>
    <mergeCell ref="A16:B16"/>
    <mergeCell ref="A18:B18"/>
    <mergeCell ref="A19:C19"/>
    <mergeCell ref="A1:C2"/>
    <mergeCell ref="A3:C6"/>
    <mergeCell ref="A10:C10"/>
    <mergeCell ref="A11:C11"/>
    <mergeCell ref="A12:C12"/>
  </mergeCells>
  <dataValidations count="1">
    <dataValidation type="decimal" allowBlank="1" showInputMessage="1" showErrorMessage="1" errorTitle="Input Error" error="Value input must be between 0-6%." sqref="C24">
      <formula1>0</formula1>
      <formula2>0.06</formula2>
    </dataValidation>
  </dataValidations>
  <pageMargins left="0.7" right="0.7" top="0.75" bottom="0.75" header="0.3" footer="0.3"/>
  <pageSetup paperSize="9" scale="5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82"/>
  <sheetViews>
    <sheetView zoomScale="80" zoomScaleNormal="80" workbookViewId="0">
      <selection activeCell="F16" sqref="F16"/>
    </sheetView>
  </sheetViews>
  <sheetFormatPr defaultColWidth="9.08984375" defaultRowHeight="12.5" x14ac:dyDescent="0.25"/>
  <cols>
    <col min="1" max="1" width="51.08984375" style="1" customWidth="1"/>
    <col min="2" max="2" width="10.54296875" style="1" customWidth="1"/>
    <col min="3" max="8" width="9.08984375" style="1" customWidth="1"/>
    <col min="9" max="14" width="9.54296875" style="1" bestFit="1" customWidth="1"/>
    <col min="15" max="17" width="11.453125" style="1" bestFit="1" customWidth="1"/>
    <col min="18" max="16384" width="9.08984375" style="1"/>
  </cols>
  <sheetData>
    <row r="1" spans="1:61" ht="13" thickBot="1" x14ac:dyDescent="0.3"/>
    <row r="2" spans="1:61" ht="42" customHeight="1" x14ac:dyDescent="0.25">
      <c r="A2" s="51" t="s">
        <v>16</v>
      </c>
      <c r="B2" s="52" t="s">
        <v>7</v>
      </c>
      <c r="C2" s="139" t="s">
        <v>8</v>
      </c>
      <c r="D2" s="140"/>
      <c r="E2" s="139" t="s">
        <v>6</v>
      </c>
      <c r="F2" s="143"/>
    </row>
    <row r="3" spans="1:61" x14ac:dyDescent="0.25">
      <c r="A3" s="53" t="s">
        <v>0</v>
      </c>
      <c r="B3" s="2">
        <v>1</v>
      </c>
      <c r="C3" s="141"/>
      <c r="D3" s="141"/>
      <c r="E3" s="141"/>
      <c r="F3" s="144"/>
    </row>
    <row r="4" spans="1:61" x14ac:dyDescent="0.25">
      <c r="A4" s="53" t="s">
        <v>1</v>
      </c>
      <c r="B4" s="2">
        <v>1.5</v>
      </c>
      <c r="C4" s="141">
        <v>2</v>
      </c>
      <c r="D4" s="141"/>
      <c r="E4" s="141">
        <v>3</v>
      </c>
      <c r="F4" s="144"/>
    </row>
    <row r="5" spans="1:61" x14ac:dyDescent="0.25">
      <c r="A5" s="53" t="s">
        <v>2</v>
      </c>
      <c r="B5" s="2">
        <v>1.75</v>
      </c>
      <c r="C5" s="141">
        <v>3</v>
      </c>
      <c r="D5" s="141"/>
      <c r="E5" s="141" t="s">
        <v>4</v>
      </c>
      <c r="F5" s="144"/>
    </row>
    <row r="6" spans="1:61" ht="13" thickBot="1" x14ac:dyDescent="0.3">
      <c r="A6" s="54" t="s">
        <v>3</v>
      </c>
      <c r="B6" s="55">
        <v>2</v>
      </c>
      <c r="C6" s="142">
        <v>4</v>
      </c>
      <c r="D6" s="142"/>
      <c r="E6" s="142" t="s">
        <v>5</v>
      </c>
      <c r="F6" s="145"/>
    </row>
    <row r="7" spans="1:61" x14ac:dyDescent="0.25">
      <c r="A7" s="3"/>
      <c r="B7" s="4"/>
      <c r="C7" s="5"/>
      <c r="D7" s="5"/>
      <c r="E7" s="5"/>
      <c r="F7" s="5"/>
    </row>
    <row r="9" spans="1:61" ht="13" x14ac:dyDescent="0.25">
      <c r="A9" s="1" t="s">
        <v>15</v>
      </c>
      <c r="B9" s="138" t="s">
        <v>11</v>
      </c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 t="s">
        <v>12</v>
      </c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 t="s">
        <v>13</v>
      </c>
      <c r="AA9" s="138"/>
      <c r="AB9" s="138"/>
      <c r="AC9" s="138"/>
      <c r="AD9" s="138"/>
      <c r="AE9" s="138"/>
      <c r="AF9" s="138"/>
      <c r="AG9" s="138"/>
      <c r="AH9" s="138"/>
      <c r="AI9" s="138"/>
      <c r="AJ9" s="138"/>
      <c r="AK9" s="138"/>
      <c r="AL9" s="138" t="s">
        <v>14</v>
      </c>
      <c r="AM9" s="138"/>
      <c r="AN9" s="138"/>
      <c r="AO9" s="138"/>
      <c r="AP9" s="138"/>
      <c r="AQ9" s="138"/>
      <c r="AR9" s="138"/>
      <c r="AS9" s="138"/>
      <c r="AT9" s="138"/>
      <c r="AU9" s="138"/>
      <c r="AV9" s="138"/>
      <c r="AW9" s="138"/>
      <c r="AX9" s="138" t="s">
        <v>34</v>
      </c>
      <c r="AY9" s="138"/>
      <c r="AZ9" s="138"/>
      <c r="BA9" s="138"/>
      <c r="BB9" s="138"/>
      <c r="BC9" s="138"/>
      <c r="BD9" s="138"/>
      <c r="BE9" s="138"/>
      <c r="BF9" s="138"/>
      <c r="BG9" s="138"/>
      <c r="BH9" s="138"/>
      <c r="BI9" s="138"/>
    </row>
    <row r="10" spans="1:61" s="8" customFormat="1" ht="72.650000000000006" customHeight="1" thickBot="1" x14ac:dyDescent="0.3">
      <c r="A10" s="56" t="s">
        <v>53</v>
      </c>
      <c r="B10" s="57">
        <v>1</v>
      </c>
      <c r="C10" s="58">
        <v>2</v>
      </c>
      <c r="D10" s="58">
        <v>3</v>
      </c>
      <c r="E10" s="58">
        <v>4</v>
      </c>
      <c r="F10" s="58">
        <v>5</v>
      </c>
      <c r="G10" s="58">
        <v>6</v>
      </c>
      <c r="H10" s="58">
        <v>7</v>
      </c>
      <c r="I10" s="58">
        <v>8</v>
      </c>
      <c r="J10" s="58">
        <v>9</v>
      </c>
      <c r="K10" s="57">
        <v>10</v>
      </c>
      <c r="L10" s="58">
        <v>11</v>
      </c>
      <c r="M10" s="58">
        <v>12</v>
      </c>
      <c r="N10" s="58">
        <v>13</v>
      </c>
      <c r="O10" s="58">
        <v>14</v>
      </c>
      <c r="P10" s="58">
        <v>15</v>
      </c>
      <c r="Q10" s="58">
        <v>16</v>
      </c>
      <c r="R10" s="58">
        <v>17</v>
      </c>
      <c r="S10" s="58">
        <v>18</v>
      </c>
      <c r="T10" s="57">
        <v>19</v>
      </c>
      <c r="U10" s="58">
        <v>20</v>
      </c>
      <c r="V10" s="58">
        <v>21</v>
      </c>
      <c r="W10" s="58">
        <v>22</v>
      </c>
      <c r="X10" s="58">
        <v>23</v>
      </c>
      <c r="Y10" s="58">
        <v>24</v>
      </c>
      <c r="Z10" s="58">
        <v>25</v>
      </c>
      <c r="AA10" s="58">
        <v>26</v>
      </c>
      <c r="AB10" s="58">
        <v>27</v>
      </c>
      <c r="AC10" s="57">
        <v>28</v>
      </c>
      <c r="AD10" s="58">
        <v>29</v>
      </c>
      <c r="AE10" s="58">
        <v>30</v>
      </c>
      <c r="AF10" s="58">
        <v>31</v>
      </c>
      <c r="AG10" s="58">
        <v>32</v>
      </c>
      <c r="AH10" s="58">
        <v>33</v>
      </c>
      <c r="AI10" s="58">
        <v>34</v>
      </c>
      <c r="AJ10" s="58">
        <v>35</v>
      </c>
      <c r="AK10" s="58">
        <v>36</v>
      </c>
      <c r="AL10" s="57">
        <v>37</v>
      </c>
      <c r="AM10" s="58">
        <v>38</v>
      </c>
      <c r="AN10" s="58">
        <v>39</v>
      </c>
      <c r="AO10" s="58">
        <v>40</v>
      </c>
      <c r="AP10" s="58">
        <v>41</v>
      </c>
      <c r="AQ10" s="58">
        <v>42</v>
      </c>
      <c r="AR10" s="58">
        <v>43</v>
      </c>
      <c r="AS10" s="58">
        <v>44</v>
      </c>
      <c r="AT10" s="58">
        <v>45</v>
      </c>
      <c r="AU10" s="57">
        <v>46</v>
      </c>
      <c r="AV10" s="58">
        <v>47</v>
      </c>
      <c r="AW10" s="58">
        <v>48</v>
      </c>
      <c r="AX10" s="57">
        <v>49</v>
      </c>
      <c r="AY10" s="58">
        <v>50</v>
      </c>
      <c r="AZ10" s="57">
        <v>51</v>
      </c>
      <c r="BA10" s="58">
        <v>52</v>
      </c>
      <c r="BB10" s="57">
        <v>53</v>
      </c>
      <c r="BC10" s="58">
        <v>54</v>
      </c>
      <c r="BD10" s="57">
        <v>55</v>
      </c>
      <c r="BE10" s="58">
        <v>56</v>
      </c>
      <c r="BF10" s="57">
        <v>57</v>
      </c>
      <c r="BG10" s="58">
        <v>58</v>
      </c>
      <c r="BH10" s="57">
        <v>59</v>
      </c>
      <c r="BI10" s="58">
        <v>60</v>
      </c>
    </row>
    <row r="11" spans="1:61" s="10" customFormat="1" x14ac:dyDescent="0.25">
      <c r="A11" s="100" t="s">
        <v>42</v>
      </c>
      <c r="B11" s="97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1"/>
      <c r="N11" s="59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1"/>
      <c r="Z11" s="59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1"/>
      <c r="AL11" s="59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1"/>
      <c r="AX11" s="59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1"/>
    </row>
    <row r="12" spans="1:61" s="10" customFormat="1" x14ac:dyDescent="0.25">
      <c r="A12" s="101" t="s">
        <v>43</v>
      </c>
      <c r="B12" s="98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63"/>
      <c r="N12" s="62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63"/>
      <c r="Z12" s="62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63"/>
      <c r="AL12" s="62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63"/>
      <c r="AX12" s="62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63"/>
    </row>
    <row r="13" spans="1:61" s="10" customFormat="1" x14ac:dyDescent="0.25">
      <c r="A13" s="101" t="s">
        <v>44</v>
      </c>
      <c r="B13" s="98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63"/>
      <c r="N13" s="62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63"/>
      <c r="Z13" s="62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63"/>
      <c r="AL13" s="62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63"/>
      <c r="AX13" s="62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63"/>
    </row>
    <row r="14" spans="1:61" s="10" customFormat="1" x14ac:dyDescent="0.25">
      <c r="A14" s="101" t="s">
        <v>45</v>
      </c>
      <c r="B14" s="98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63"/>
      <c r="N14" s="62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63"/>
      <c r="Z14" s="62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63"/>
      <c r="AL14" s="62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63"/>
      <c r="AX14" s="62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63"/>
    </row>
    <row r="15" spans="1:61" s="10" customFormat="1" x14ac:dyDescent="0.25">
      <c r="A15" s="101" t="s">
        <v>46</v>
      </c>
      <c r="B15" s="98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63"/>
      <c r="N15" s="62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63"/>
      <c r="Z15" s="62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63"/>
      <c r="AL15" s="62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63"/>
      <c r="AX15" s="62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63"/>
    </row>
    <row r="16" spans="1:61" s="10" customFormat="1" x14ac:dyDescent="0.25">
      <c r="A16" s="101" t="s">
        <v>47</v>
      </c>
      <c r="B16" s="98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63"/>
      <c r="N16" s="62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63"/>
      <c r="Z16" s="62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63"/>
      <c r="AL16" s="62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63"/>
      <c r="AX16" s="62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63"/>
    </row>
    <row r="17" spans="1:61" s="10" customFormat="1" x14ac:dyDescent="0.25">
      <c r="A17" s="101" t="s">
        <v>48</v>
      </c>
      <c r="B17" s="98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63"/>
      <c r="N17" s="62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63"/>
      <c r="Z17" s="62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63"/>
      <c r="AL17" s="62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63"/>
      <c r="AX17" s="62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63"/>
    </row>
    <row r="18" spans="1:61" s="10" customFormat="1" x14ac:dyDescent="0.25">
      <c r="A18" s="101" t="s">
        <v>49</v>
      </c>
      <c r="B18" s="98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63"/>
      <c r="N18" s="62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63"/>
      <c r="Z18" s="62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63"/>
      <c r="AL18" s="62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63"/>
      <c r="AX18" s="62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63"/>
    </row>
    <row r="19" spans="1:61" s="10" customFormat="1" x14ac:dyDescent="0.25">
      <c r="A19" s="101" t="s">
        <v>50</v>
      </c>
      <c r="B19" s="98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63"/>
      <c r="N19" s="62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63"/>
      <c r="Z19" s="62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63"/>
      <c r="AL19" s="62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63"/>
      <c r="AX19" s="62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63"/>
    </row>
    <row r="20" spans="1:61" s="10" customFormat="1" ht="13" thickBot="1" x14ac:dyDescent="0.3">
      <c r="A20" s="102" t="s">
        <v>51</v>
      </c>
      <c r="B20" s="99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6"/>
      <c r="N20" s="64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6"/>
      <c r="Z20" s="64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6"/>
      <c r="AL20" s="64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6"/>
      <c r="AX20" s="64"/>
      <c r="AY20" s="65"/>
      <c r="AZ20" s="65"/>
      <c r="BA20" s="65"/>
      <c r="BB20" s="65"/>
      <c r="BC20" s="65"/>
      <c r="BD20" s="65"/>
      <c r="BE20" s="65"/>
      <c r="BF20" s="65"/>
      <c r="BG20" s="65"/>
      <c r="BH20" s="65"/>
      <c r="BI20" s="66"/>
    </row>
    <row r="21" spans="1:61" ht="13" x14ac:dyDescent="0.25">
      <c r="A21" s="9"/>
      <c r="B21" s="3"/>
      <c r="C21" s="3"/>
      <c r="D21" s="3"/>
      <c r="E21" s="3"/>
      <c r="F21" s="3"/>
      <c r="G21" s="3"/>
    </row>
    <row r="22" spans="1:61" s="11" customFormat="1" ht="13.4" customHeight="1" x14ac:dyDescent="0.25">
      <c r="A22" s="146" t="s">
        <v>41</v>
      </c>
      <c r="B22" s="138" t="s">
        <v>11</v>
      </c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 t="s">
        <v>12</v>
      </c>
      <c r="O22" s="138"/>
      <c r="P22" s="138"/>
      <c r="Q22" s="138"/>
      <c r="R22" s="138"/>
      <c r="S22" s="138"/>
      <c r="T22" s="138"/>
      <c r="U22" s="138"/>
      <c r="V22" s="138"/>
      <c r="W22" s="138"/>
      <c r="X22" s="138"/>
      <c r="Y22" s="138"/>
      <c r="Z22" s="138" t="s">
        <v>13</v>
      </c>
      <c r="AA22" s="138"/>
      <c r="AB22" s="138"/>
      <c r="AC22" s="138"/>
      <c r="AD22" s="138"/>
      <c r="AE22" s="138"/>
      <c r="AF22" s="138"/>
      <c r="AG22" s="138"/>
      <c r="AH22" s="138"/>
      <c r="AI22" s="138"/>
      <c r="AJ22" s="138"/>
      <c r="AK22" s="138"/>
      <c r="AL22" s="138" t="s">
        <v>14</v>
      </c>
      <c r="AM22" s="138"/>
      <c r="AN22" s="138"/>
      <c r="AO22" s="138"/>
      <c r="AP22" s="138"/>
      <c r="AQ22" s="138"/>
      <c r="AR22" s="138"/>
      <c r="AS22" s="138"/>
      <c r="AT22" s="138"/>
      <c r="AU22" s="138"/>
      <c r="AV22" s="138"/>
      <c r="AW22" s="138"/>
      <c r="AX22" s="138" t="s">
        <v>34</v>
      </c>
      <c r="AY22" s="138"/>
      <c r="AZ22" s="138"/>
      <c r="BA22" s="138"/>
      <c r="BB22" s="138"/>
      <c r="BC22" s="138"/>
      <c r="BD22" s="138"/>
      <c r="BE22" s="138"/>
      <c r="BF22" s="138"/>
      <c r="BG22" s="138"/>
      <c r="BH22" s="138"/>
      <c r="BI22" s="138"/>
    </row>
    <row r="23" spans="1:61" s="12" customFormat="1" ht="19.649999999999999" customHeight="1" thickBot="1" x14ac:dyDescent="0.3">
      <c r="A23" s="147"/>
      <c r="B23" s="57">
        <v>1</v>
      </c>
      <c r="C23" s="58">
        <v>2</v>
      </c>
      <c r="D23" s="58">
        <v>3</v>
      </c>
      <c r="E23" s="58">
        <v>4</v>
      </c>
      <c r="F23" s="58">
        <v>5</v>
      </c>
      <c r="G23" s="58">
        <v>6</v>
      </c>
      <c r="H23" s="58">
        <v>7</v>
      </c>
      <c r="I23" s="58">
        <v>8</v>
      </c>
      <c r="J23" s="58">
        <v>9</v>
      </c>
      <c r="K23" s="57">
        <v>10</v>
      </c>
      <c r="L23" s="58">
        <v>11</v>
      </c>
      <c r="M23" s="58">
        <v>12</v>
      </c>
      <c r="N23" s="58">
        <v>13</v>
      </c>
      <c r="O23" s="58">
        <v>14</v>
      </c>
      <c r="P23" s="58">
        <v>15</v>
      </c>
      <c r="Q23" s="58">
        <v>16</v>
      </c>
      <c r="R23" s="58">
        <v>17</v>
      </c>
      <c r="S23" s="58">
        <v>18</v>
      </c>
      <c r="T23" s="57">
        <v>19</v>
      </c>
      <c r="U23" s="58">
        <v>20</v>
      </c>
      <c r="V23" s="58">
        <v>21</v>
      </c>
      <c r="W23" s="58">
        <v>22</v>
      </c>
      <c r="X23" s="58">
        <v>23</v>
      </c>
      <c r="Y23" s="58">
        <v>24</v>
      </c>
      <c r="Z23" s="58">
        <v>25</v>
      </c>
      <c r="AA23" s="58">
        <v>26</v>
      </c>
      <c r="AB23" s="58">
        <v>27</v>
      </c>
      <c r="AC23" s="57">
        <v>28</v>
      </c>
      <c r="AD23" s="58">
        <v>29</v>
      </c>
      <c r="AE23" s="58">
        <v>30</v>
      </c>
      <c r="AF23" s="58">
        <v>31</v>
      </c>
      <c r="AG23" s="58">
        <v>32</v>
      </c>
      <c r="AH23" s="58">
        <v>33</v>
      </c>
      <c r="AI23" s="58">
        <v>34</v>
      </c>
      <c r="AJ23" s="58">
        <v>35</v>
      </c>
      <c r="AK23" s="58">
        <v>36</v>
      </c>
      <c r="AL23" s="57">
        <v>37</v>
      </c>
      <c r="AM23" s="58">
        <v>38</v>
      </c>
      <c r="AN23" s="58">
        <v>39</v>
      </c>
      <c r="AO23" s="58">
        <v>40</v>
      </c>
      <c r="AP23" s="58">
        <v>41</v>
      </c>
      <c r="AQ23" s="58">
        <v>42</v>
      </c>
      <c r="AR23" s="58">
        <v>43</v>
      </c>
      <c r="AS23" s="58">
        <v>44</v>
      </c>
      <c r="AT23" s="58">
        <v>45</v>
      </c>
      <c r="AU23" s="57">
        <v>46</v>
      </c>
      <c r="AV23" s="58">
        <v>47</v>
      </c>
      <c r="AW23" s="58">
        <v>48</v>
      </c>
      <c r="AX23" s="58">
        <v>49</v>
      </c>
      <c r="AY23" s="58">
        <v>50</v>
      </c>
      <c r="AZ23" s="58">
        <v>51</v>
      </c>
      <c r="BA23" s="58">
        <v>52</v>
      </c>
      <c r="BB23" s="58">
        <v>53</v>
      </c>
      <c r="BC23" s="58">
        <v>54</v>
      </c>
      <c r="BD23" s="58">
        <v>55</v>
      </c>
      <c r="BE23" s="58">
        <v>56</v>
      </c>
      <c r="BF23" s="58">
        <v>57</v>
      </c>
      <c r="BG23" s="58">
        <v>58</v>
      </c>
      <c r="BH23" s="58">
        <v>59</v>
      </c>
      <c r="BI23" s="58">
        <v>60</v>
      </c>
    </row>
    <row r="24" spans="1:61" s="14" customFormat="1" x14ac:dyDescent="0.25">
      <c r="A24" s="103" t="s">
        <v>42</v>
      </c>
      <c r="B24" s="67" t="str">
        <f t="shared" ref="B24:AW24" si="0">IF(B11&gt;0,"Fail","Pass")</f>
        <v>Pass</v>
      </c>
      <c r="C24" s="68" t="str">
        <f t="shared" si="0"/>
        <v>Pass</v>
      </c>
      <c r="D24" s="68" t="str">
        <f t="shared" si="0"/>
        <v>Pass</v>
      </c>
      <c r="E24" s="68" t="str">
        <f t="shared" si="0"/>
        <v>Pass</v>
      </c>
      <c r="F24" s="68" t="str">
        <f t="shared" si="0"/>
        <v>Pass</v>
      </c>
      <c r="G24" s="68" t="str">
        <f t="shared" si="0"/>
        <v>Pass</v>
      </c>
      <c r="H24" s="68" t="str">
        <f t="shared" si="0"/>
        <v>Pass</v>
      </c>
      <c r="I24" s="68" t="str">
        <f t="shared" si="0"/>
        <v>Pass</v>
      </c>
      <c r="J24" s="68" t="str">
        <f t="shared" si="0"/>
        <v>Pass</v>
      </c>
      <c r="K24" s="68" t="str">
        <f t="shared" si="0"/>
        <v>Pass</v>
      </c>
      <c r="L24" s="68" t="str">
        <f t="shared" si="0"/>
        <v>Pass</v>
      </c>
      <c r="M24" s="69" t="str">
        <f t="shared" si="0"/>
        <v>Pass</v>
      </c>
      <c r="N24" s="67" t="str">
        <f t="shared" si="0"/>
        <v>Pass</v>
      </c>
      <c r="O24" s="68" t="str">
        <f t="shared" si="0"/>
        <v>Pass</v>
      </c>
      <c r="P24" s="68" t="str">
        <f t="shared" si="0"/>
        <v>Pass</v>
      </c>
      <c r="Q24" s="68" t="str">
        <f t="shared" si="0"/>
        <v>Pass</v>
      </c>
      <c r="R24" s="68" t="str">
        <f t="shared" si="0"/>
        <v>Pass</v>
      </c>
      <c r="S24" s="68" t="str">
        <f t="shared" si="0"/>
        <v>Pass</v>
      </c>
      <c r="T24" s="68" t="str">
        <f t="shared" si="0"/>
        <v>Pass</v>
      </c>
      <c r="U24" s="68" t="str">
        <f t="shared" si="0"/>
        <v>Pass</v>
      </c>
      <c r="V24" s="68" t="str">
        <f t="shared" si="0"/>
        <v>Pass</v>
      </c>
      <c r="W24" s="68" t="str">
        <f t="shared" si="0"/>
        <v>Pass</v>
      </c>
      <c r="X24" s="68" t="str">
        <f t="shared" si="0"/>
        <v>Pass</v>
      </c>
      <c r="Y24" s="69" t="str">
        <f t="shared" si="0"/>
        <v>Pass</v>
      </c>
      <c r="Z24" s="67" t="str">
        <f t="shared" si="0"/>
        <v>Pass</v>
      </c>
      <c r="AA24" s="68" t="str">
        <f t="shared" si="0"/>
        <v>Pass</v>
      </c>
      <c r="AB24" s="68" t="str">
        <f t="shared" si="0"/>
        <v>Pass</v>
      </c>
      <c r="AC24" s="68" t="str">
        <f t="shared" si="0"/>
        <v>Pass</v>
      </c>
      <c r="AD24" s="68" t="str">
        <f t="shared" si="0"/>
        <v>Pass</v>
      </c>
      <c r="AE24" s="68" t="str">
        <f t="shared" si="0"/>
        <v>Pass</v>
      </c>
      <c r="AF24" s="68" t="str">
        <f t="shared" si="0"/>
        <v>Pass</v>
      </c>
      <c r="AG24" s="68" t="str">
        <f t="shared" si="0"/>
        <v>Pass</v>
      </c>
      <c r="AH24" s="68" t="str">
        <f t="shared" si="0"/>
        <v>Pass</v>
      </c>
      <c r="AI24" s="68" t="str">
        <f t="shared" si="0"/>
        <v>Pass</v>
      </c>
      <c r="AJ24" s="68" t="str">
        <f t="shared" si="0"/>
        <v>Pass</v>
      </c>
      <c r="AK24" s="69" t="str">
        <f t="shared" si="0"/>
        <v>Pass</v>
      </c>
      <c r="AL24" s="67" t="str">
        <f t="shared" si="0"/>
        <v>Pass</v>
      </c>
      <c r="AM24" s="68" t="str">
        <f t="shared" si="0"/>
        <v>Pass</v>
      </c>
      <c r="AN24" s="68" t="str">
        <f t="shared" si="0"/>
        <v>Pass</v>
      </c>
      <c r="AO24" s="68" t="str">
        <f t="shared" si="0"/>
        <v>Pass</v>
      </c>
      <c r="AP24" s="68" t="str">
        <f t="shared" si="0"/>
        <v>Pass</v>
      </c>
      <c r="AQ24" s="68" t="str">
        <f t="shared" si="0"/>
        <v>Pass</v>
      </c>
      <c r="AR24" s="68" t="str">
        <f t="shared" si="0"/>
        <v>Pass</v>
      </c>
      <c r="AS24" s="68" t="str">
        <f t="shared" si="0"/>
        <v>Pass</v>
      </c>
      <c r="AT24" s="68" t="str">
        <f t="shared" si="0"/>
        <v>Pass</v>
      </c>
      <c r="AU24" s="68" t="str">
        <f t="shared" si="0"/>
        <v>Pass</v>
      </c>
      <c r="AV24" s="68" t="str">
        <f t="shared" si="0"/>
        <v>Pass</v>
      </c>
      <c r="AW24" s="69" t="str">
        <f t="shared" si="0"/>
        <v>Pass</v>
      </c>
      <c r="AX24" s="67" t="str">
        <f t="shared" ref="AX24:BI24" si="1">IF(AX11&gt;0,"Fail","Pass")</f>
        <v>Pass</v>
      </c>
      <c r="AY24" s="68" t="str">
        <f t="shared" si="1"/>
        <v>Pass</v>
      </c>
      <c r="AZ24" s="68" t="str">
        <f t="shared" si="1"/>
        <v>Pass</v>
      </c>
      <c r="BA24" s="68" t="str">
        <f t="shared" si="1"/>
        <v>Pass</v>
      </c>
      <c r="BB24" s="68" t="str">
        <f t="shared" si="1"/>
        <v>Pass</v>
      </c>
      <c r="BC24" s="68" t="str">
        <f t="shared" si="1"/>
        <v>Pass</v>
      </c>
      <c r="BD24" s="68" t="str">
        <f t="shared" si="1"/>
        <v>Pass</v>
      </c>
      <c r="BE24" s="68" t="str">
        <f t="shared" si="1"/>
        <v>Pass</v>
      </c>
      <c r="BF24" s="68" t="str">
        <f t="shared" si="1"/>
        <v>Pass</v>
      </c>
      <c r="BG24" s="68" t="str">
        <f t="shared" si="1"/>
        <v>Pass</v>
      </c>
      <c r="BH24" s="68" t="str">
        <f t="shared" si="1"/>
        <v>Pass</v>
      </c>
      <c r="BI24" s="69" t="str">
        <f t="shared" si="1"/>
        <v>Pass</v>
      </c>
    </row>
    <row r="25" spans="1:61" s="14" customFormat="1" x14ac:dyDescent="0.25">
      <c r="A25" s="104" t="s">
        <v>43</v>
      </c>
      <c r="B25" s="70" t="str">
        <f t="shared" ref="B25:AW25" si="2">IF(B12&gt;0,"Fail","Pass")</f>
        <v>Pass</v>
      </c>
      <c r="C25" s="13" t="str">
        <f t="shared" si="2"/>
        <v>Pass</v>
      </c>
      <c r="D25" s="13" t="str">
        <f t="shared" si="2"/>
        <v>Pass</v>
      </c>
      <c r="E25" s="13" t="str">
        <f t="shared" si="2"/>
        <v>Pass</v>
      </c>
      <c r="F25" s="13" t="str">
        <f t="shared" si="2"/>
        <v>Pass</v>
      </c>
      <c r="G25" s="13" t="str">
        <f t="shared" si="2"/>
        <v>Pass</v>
      </c>
      <c r="H25" s="13" t="str">
        <f t="shared" si="2"/>
        <v>Pass</v>
      </c>
      <c r="I25" s="13" t="str">
        <f t="shared" si="2"/>
        <v>Pass</v>
      </c>
      <c r="J25" s="13" t="str">
        <f t="shared" si="2"/>
        <v>Pass</v>
      </c>
      <c r="K25" s="13" t="str">
        <f t="shared" si="2"/>
        <v>Pass</v>
      </c>
      <c r="L25" s="13" t="str">
        <f t="shared" si="2"/>
        <v>Pass</v>
      </c>
      <c r="M25" s="71" t="str">
        <f t="shared" si="2"/>
        <v>Pass</v>
      </c>
      <c r="N25" s="70" t="str">
        <f t="shared" si="2"/>
        <v>Pass</v>
      </c>
      <c r="O25" s="13" t="str">
        <f t="shared" si="2"/>
        <v>Pass</v>
      </c>
      <c r="P25" s="13" t="str">
        <f t="shared" si="2"/>
        <v>Pass</v>
      </c>
      <c r="Q25" s="13" t="str">
        <f t="shared" si="2"/>
        <v>Pass</v>
      </c>
      <c r="R25" s="13" t="str">
        <f t="shared" si="2"/>
        <v>Pass</v>
      </c>
      <c r="S25" s="13" t="str">
        <f t="shared" si="2"/>
        <v>Pass</v>
      </c>
      <c r="T25" s="13" t="str">
        <f t="shared" si="2"/>
        <v>Pass</v>
      </c>
      <c r="U25" s="13" t="str">
        <f t="shared" si="2"/>
        <v>Pass</v>
      </c>
      <c r="V25" s="13" t="str">
        <f t="shared" si="2"/>
        <v>Pass</v>
      </c>
      <c r="W25" s="13" t="str">
        <f t="shared" si="2"/>
        <v>Pass</v>
      </c>
      <c r="X25" s="13" t="str">
        <f t="shared" si="2"/>
        <v>Pass</v>
      </c>
      <c r="Y25" s="71" t="str">
        <f t="shared" si="2"/>
        <v>Pass</v>
      </c>
      <c r="Z25" s="70" t="str">
        <f t="shared" si="2"/>
        <v>Pass</v>
      </c>
      <c r="AA25" s="13" t="str">
        <f t="shared" si="2"/>
        <v>Pass</v>
      </c>
      <c r="AB25" s="13" t="str">
        <f t="shared" si="2"/>
        <v>Pass</v>
      </c>
      <c r="AC25" s="13" t="str">
        <f t="shared" si="2"/>
        <v>Pass</v>
      </c>
      <c r="AD25" s="13" t="str">
        <f t="shared" si="2"/>
        <v>Pass</v>
      </c>
      <c r="AE25" s="13" t="str">
        <f t="shared" si="2"/>
        <v>Pass</v>
      </c>
      <c r="AF25" s="13" t="str">
        <f t="shared" si="2"/>
        <v>Pass</v>
      </c>
      <c r="AG25" s="13" t="str">
        <f t="shared" si="2"/>
        <v>Pass</v>
      </c>
      <c r="AH25" s="13" t="str">
        <f t="shared" si="2"/>
        <v>Pass</v>
      </c>
      <c r="AI25" s="13" t="str">
        <f t="shared" si="2"/>
        <v>Pass</v>
      </c>
      <c r="AJ25" s="13" t="str">
        <f t="shared" si="2"/>
        <v>Pass</v>
      </c>
      <c r="AK25" s="71" t="str">
        <f t="shared" si="2"/>
        <v>Pass</v>
      </c>
      <c r="AL25" s="70" t="str">
        <f t="shared" si="2"/>
        <v>Pass</v>
      </c>
      <c r="AM25" s="13" t="str">
        <f t="shared" si="2"/>
        <v>Pass</v>
      </c>
      <c r="AN25" s="13" t="str">
        <f t="shared" si="2"/>
        <v>Pass</v>
      </c>
      <c r="AO25" s="13" t="str">
        <f t="shared" si="2"/>
        <v>Pass</v>
      </c>
      <c r="AP25" s="13" t="str">
        <f t="shared" si="2"/>
        <v>Pass</v>
      </c>
      <c r="AQ25" s="13" t="str">
        <f t="shared" si="2"/>
        <v>Pass</v>
      </c>
      <c r="AR25" s="13" t="str">
        <f t="shared" si="2"/>
        <v>Pass</v>
      </c>
      <c r="AS25" s="13" t="str">
        <f t="shared" si="2"/>
        <v>Pass</v>
      </c>
      <c r="AT25" s="13" t="str">
        <f t="shared" si="2"/>
        <v>Pass</v>
      </c>
      <c r="AU25" s="13" t="str">
        <f t="shared" si="2"/>
        <v>Pass</v>
      </c>
      <c r="AV25" s="13" t="str">
        <f t="shared" si="2"/>
        <v>Pass</v>
      </c>
      <c r="AW25" s="71" t="str">
        <f t="shared" si="2"/>
        <v>Pass</v>
      </c>
      <c r="AX25" s="70" t="str">
        <f t="shared" ref="AX25:BI25" si="3">IF(AX12&gt;0,"Fail","Pass")</f>
        <v>Pass</v>
      </c>
      <c r="AY25" s="13" t="str">
        <f t="shared" si="3"/>
        <v>Pass</v>
      </c>
      <c r="AZ25" s="13" t="str">
        <f t="shared" si="3"/>
        <v>Pass</v>
      </c>
      <c r="BA25" s="13" t="str">
        <f t="shared" si="3"/>
        <v>Pass</v>
      </c>
      <c r="BB25" s="13" t="str">
        <f t="shared" si="3"/>
        <v>Pass</v>
      </c>
      <c r="BC25" s="13" t="str">
        <f t="shared" si="3"/>
        <v>Pass</v>
      </c>
      <c r="BD25" s="13" t="str">
        <f t="shared" si="3"/>
        <v>Pass</v>
      </c>
      <c r="BE25" s="13" t="str">
        <f t="shared" si="3"/>
        <v>Pass</v>
      </c>
      <c r="BF25" s="13" t="str">
        <f t="shared" si="3"/>
        <v>Pass</v>
      </c>
      <c r="BG25" s="13" t="str">
        <f t="shared" si="3"/>
        <v>Pass</v>
      </c>
      <c r="BH25" s="13" t="str">
        <f t="shared" si="3"/>
        <v>Pass</v>
      </c>
      <c r="BI25" s="71" t="str">
        <f t="shared" si="3"/>
        <v>Pass</v>
      </c>
    </row>
    <row r="26" spans="1:61" s="14" customFormat="1" x14ac:dyDescent="0.25">
      <c r="A26" s="104" t="s">
        <v>44</v>
      </c>
      <c r="B26" s="70" t="str">
        <f t="shared" ref="B26:AW26" si="4">IF(B13&gt;0,"Fail","Pass")</f>
        <v>Pass</v>
      </c>
      <c r="C26" s="13" t="str">
        <f t="shared" si="4"/>
        <v>Pass</v>
      </c>
      <c r="D26" s="13" t="str">
        <f t="shared" si="4"/>
        <v>Pass</v>
      </c>
      <c r="E26" s="13" t="str">
        <f t="shared" si="4"/>
        <v>Pass</v>
      </c>
      <c r="F26" s="13" t="str">
        <f t="shared" si="4"/>
        <v>Pass</v>
      </c>
      <c r="G26" s="13" t="str">
        <f t="shared" si="4"/>
        <v>Pass</v>
      </c>
      <c r="H26" s="13" t="str">
        <f t="shared" si="4"/>
        <v>Pass</v>
      </c>
      <c r="I26" s="13" t="str">
        <f t="shared" si="4"/>
        <v>Pass</v>
      </c>
      <c r="J26" s="13" t="str">
        <f t="shared" si="4"/>
        <v>Pass</v>
      </c>
      <c r="K26" s="13" t="str">
        <f t="shared" si="4"/>
        <v>Pass</v>
      </c>
      <c r="L26" s="13" t="str">
        <f t="shared" si="4"/>
        <v>Pass</v>
      </c>
      <c r="M26" s="71" t="str">
        <f t="shared" si="4"/>
        <v>Pass</v>
      </c>
      <c r="N26" s="70" t="str">
        <f t="shared" si="4"/>
        <v>Pass</v>
      </c>
      <c r="O26" s="13" t="str">
        <f t="shared" si="4"/>
        <v>Pass</v>
      </c>
      <c r="P26" s="13" t="str">
        <f t="shared" si="4"/>
        <v>Pass</v>
      </c>
      <c r="Q26" s="13" t="str">
        <f t="shared" si="4"/>
        <v>Pass</v>
      </c>
      <c r="R26" s="13" t="str">
        <f t="shared" si="4"/>
        <v>Pass</v>
      </c>
      <c r="S26" s="13" t="str">
        <f t="shared" si="4"/>
        <v>Pass</v>
      </c>
      <c r="T26" s="13" t="str">
        <f t="shared" si="4"/>
        <v>Pass</v>
      </c>
      <c r="U26" s="13" t="str">
        <f t="shared" si="4"/>
        <v>Pass</v>
      </c>
      <c r="V26" s="13" t="str">
        <f t="shared" si="4"/>
        <v>Pass</v>
      </c>
      <c r="W26" s="13" t="str">
        <f t="shared" si="4"/>
        <v>Pass</v>
      </c>
      <c r="X26" s="13" t="str">
        <f t="shared" si="4"/>
        <v>Pass</v>
      </c>
      <c r="Y26" s="71" t="str">
        <f t="shared" si="4"/>
        <v>Pass</v>
      </c>
      <c r="Z26" s="70" t="str">
        <f t="shared" si="4"/>
        <v>Pass</v>
      </c>
      <c r="AA26" s="13" t="str">
        <f t="shared" si="4"/>
        <v>Pass</v>
      </c>
      <c r="AB26" s="13" t="str">
        <f t="shared" si="4"/>
        <v>Pass</v>
      </c>
      <c r="AC26" s="13" t="str">
        <f t="shared" si="4"/>
        <v>Pass</v>
      </c>
      <c r="AD26" s="13" t="str">
        <f t="shared" si="4"/>
        <v>Pass</v>
      </c>
      <c r="AE26" s="13" t="str">
        <f t="shared" si="4"/>
        <v>Pass</v>
      </c>
      <c r="AF26" s="13" t="str">
        <f t="shared" si="4"/>
        <v>Pass</v>
      </c>
      <c r="AG26" s="13" t="str">
        <f t="shared" si="4"/>
        <v>Pass</v>
      </c>
      <c r="AH26" s="13" t="str">
        <f t="shared" si="4"/>
        <v>Pass</v>
      </c>
      <c r="AI26" s="13" t="str">
        <f t="shared" si="4"/>
        <v>Pass</v>
      </c>
      <c r="AJ26" s="13" t="str">
        <f t="shared" si="4"/>
        <v>Pass</v>
      </c>
      <c r="AK26" s="71" t="str">
        <f t="shared" si="4"/>
        <v>Pass</v>
      </c>
      <c r="AL26" s="70" t="str">
        <f t="shared" si="4"/>
        <v>Pass</v>
      </c>
      <c r="AM26" s="13" t="str">
        <f t="shared" si="4"/>
        <v>Pass</v>
      </c>
      <c r="AN26" s="13" t="str">
        <f t="shared" si="4"/>
        <v>Pass</v>
      </c>
      <c r="AO26" s="13" t="str">
        <f t="shared" si="4"/>
        <v>Pass</v>
      </c>
      <c r="AP26" s="13" t="str">
        <f t="shared" si="4"/>
        <v>Pass</v>
      </c>
      <c r="AQ26" s="13" t="str">
        <f t="shared" si="4"/>
        <v>Pass</v>
      </c>
      <c r="AR26" s="13" t="str">
        <f t="shared" si="4"/>
        <v>Pass</v>
      </c>
      <c r="AS26" s="13" t="str">
        <f t="shared" si="4"/>
        <v>Pass</v>
      </c>
      <c r="AT26" s="13" t="str">
        <f t="shared" si="4"/>
        <v>Pass</v>
      </c>
      <c r="AU26" s="13" t="str">
        <f t="shared" si="4"/>
        <v>Pass</v>
      </c>
      <c r="AV26" s="13" t="str">
        <f t="shared" si="4"/>
        <v>Pass</v>
      </c>
      <c r="AW26" s="71" t="str">
        <f t="shared" si="4"/>
        <v>Pass</v>
      </c>
      <c r="AX26" s="70" t="str">
        <f t="shared" ref="AX26:BI26" si="5">IF(AX13&gt;0,"Fail","Pass")</f>
        <v>Pass</v>
      </c>
      <c r="AY26" s="13" t="str">
        <f t="shared" si="5"/>
        <v>Pass</v>
      </c>
      <c r="AZ26" s="13" t="str">
        <f t="shared" si="5"/>
        <v>Pass</v>
      </c>
      <c r="BA26" s="13" t="str">
        <f t="shared" si="5"/>
        <v>Pass</v>
      </c>
      <c r="BB26" s="13" t="str">
        <f t="shared" si="5"/>
        <v>Pass</v>
      </c>
      <c r="BC26" s="13" t="str">
        <f t="shared" si="5"/>
        <v>Pass</v>
      </c>
      <c r="BD26" s="13" t="str">
        <f t="shared" si="5"/>
        <v>Pass</v>
      </c>
      <c r="BE26" s="13" t="str">
        <f t="shared" si="5"/>
        <v>Pass</v>
      </c>
      <c r="BF26" s="13" t="str">
        <f t="shared" si="5"/>
        <v>Pass</v>
      </c>
      <c r="BG26" s="13" t="str">
        <f t="shared" si="5"/>
        <v>Pass</v>
      </c>
      <c r="BH26" s="13" t="str">
        <f t="shared" si="5"/>
        <v>Pass</v>
      </c>
      <c r="BI26" s="71" t="str">
        <f t="shared" si="5"/>
        <v>Pass</v>
      </c>
    </row>
    <row r="27" spans="1:61" s="14" customFormat="1" x14ac:dyDescent="0.25">
      <c r="A27" s="104" t="s">
        <v>45</v>
      </c>
      <c r="B27" s="70" t="str">
        <f t="shared" ref="B27:AW27" si="6">IF(B14&gt;0,"Fail","Pass")</f>
        <v>Pass</v>
      </c>
      <c r="C27" s="13" t="str">
        <f t="shared" si="6"/>
        <v>Pass</v>
      </c>
      <c r="D27" s="13" t="str">
        <f t="shared" si="6"/>
        <v>Pass</v>
      </c>
      <c r="E27" s="13" t="str">
        <f t="shared" si="6"/>
        <v>Pass</v>
      </c>
      <c r="F27" s="13" t="str">
        <f t="shared" si="6"/>
        <v>Pass</v>
      </c>
      <c r="G27" s="13" t="str">
        <f t="shared" si="6"/>
        <v>Pass</v>
      </c>
      <c r="H27" s="13" t="str">
        <f t="shared" si="6"/>
        <v>Pass</v>
      </c>
      <c r="I27" s="13" t="str">
        <f t="shared" si="6"/>
        <v>Pass</v>
      </c>
      <c r="J27" s="13" t="str">
        <f t="shared" si="6"/>
        <v>Pass</v>
      </c>
      <c r="K27" s="13" t="str">
        <f t="shared" si="6"/>
        <v>Pass</v>
      </c>
      <c r="L27" s="13" t="str">
        <f t="shared" si="6"/>
        <v>Pass</v>
      </c>
      <c r="M27" s="71" t="str">
        <f t="shared" si="6"/>
        <v>Pass</v>
      </c>
      <c r="N27" s="70" t="str">
        <f t="shared" si="6"/>
        <v>Pass</v>
      </c>
      <c r="O27" s="13" t="str">
        <f t="shared" si="6"/>
        <v>Pass</v>
      </c>
      <c r="P27" s="13" t="str">
        <f t="shared" si="6"/>
        <v>Pass</v>
      </c>
      <c r="Q27" s="13" t="str">
        <f t="shared" si="6"/>
        <v>Pass</v>
      </c>
      <c r="R27" s="13" t="str">
        <f t="shared" si="6"/>
        <v>Pass</v>
      </c>
      <c r="S27" s="13" t="str">
        <f t="shared" si="6"/>
        <v>Pass</v>
      </c>
      <c r="T27" s="13" t="str">
        <f t="shared" si="6"/>
        <v>Pass</v>
      </c>
      <c r="U27" s="13" t="str">
        <f t="shared" si="6"/>
        <v>Pass</v>
      </c>
      <c r="V27" s="13" t="str">
        <f t="shared" si="6"/>
        <v>Pass</v>
      </c>
      <c r="W27" s="13" t="str">
        <f t="shared" si="6"/>
        <v>Pass</v>
      </c>
      <c r="X27" s="13" t="str">
        <f t="shared" si="6"/>
        <v>Pass</v>
      </c>
      <c r="Y27" s="71" t="str">
        <f t="shared" si="6"/>
        <v>Pass</v>
      </c>
      <c r="Z27" s="70" t="str">
        <f t="shared" si="6"/>
        <v>Pass</v>
      </c>
      <c r="AA27" s="13" t="str">
        <f t="shared" si="6"/>
        <v>Pass</v>
      </c>
      <c r="AB27" s="13" t="str">
        <f t="shared" si="6"/>
        <v>Pass</v>
      </c>
      <c r="AC27" s="13" t="str">
        <f t="shared" si="6"/>
        <v>Pass</v>
      </c>
      <c r="AD27" s="13" t="str">
        <f t="shared" si="6"/>
        <v>Pass</v>
      </c>
      <c r="AE27" s="13" t="str">
        <f t="shared" si="6"/>
        <v>Pass</v>
      </c>
      <c r="AF27" s="13" t="str">
        <f t="shared" si="6"/>
        <v>Pass</v>
      </c>
      <c r="AG27" s="13" t="str">
        <f t="shared" si="6"/>
        <v>Pass</v>
      </c>
      <c r="AH27" s="13" t="str">
        <f t="shared" si="6"/>
        <v>Pass</v>
      </c>
      <c r="AI27" s="13" t="str">
        <f t="shared" si="6"/>
        <v>Pass</v>
      </c>
      <c r="AJ27" s="13" t="str">
        <f t="shared" si="6"/>
        <v>Pass</v>
      </c>
      <c r="AK27" s="71" t="str">
        <f t="shared" si="6"/>
        <v>Pass</v>
      </c>
      <c r="AL27" s="70" t="str">
        <f t="shared" si="6"/>
        <v>Pass</v>
      </c>
      <c r="AM27" s="13" t="str">
        <f t="shared" si="6"/>
        <v>Pass</v>
      </c>
      <c r="AN27" s="13" t="str">
        <f t="shared" si="6"/>
        <v>Pass</v>
      </c>
      <c r="AO27" s="13" t="str">
        <f t="shared" si="6"/>
        <v>Pass</v>
      </c>
      <c r="AP27" s="13" t="str">
        <f t="shared" si="6"/>
        <v>Pass</v>
      </c>
      <c r="AQ27" s="13" t="str">
        <f t="shared" si="6"/>
        <v>Pass</v>
      </c>
      <c r="AR27" s="13" t="str">
        <f t="shared" si="6"/>
        <v>Pass</v>
      </c>
      <c r="AS27" s="13" t="str">
        <f t="shared" si="6"/>
        <v>Pass</v>
      </c>
      <c r="AT27" s="13" t="str">
        <f t="shared" si="6"/>
        <v>Pass</v>
      </c>
      <c r="AU27" s="13" t="str">
        <f t="shared" si="6"/>
        <v>Pass</v>
      </c>
      <c r="AV27" s="13" t="str">
        <f t="shared" si="6"/>
        <v>Pass</v>
      </c>
      <c r="AW27" s="71" t="str">
        <f t="shared" si="6"/>
        <v>Pass</v>
      </c>
      <c r="AX27" s="70" t="str">
        <f t="shared" ref="AX27:BI27" si="7">IF(AX14&gt;0,"Fail","Pass")</f>
        <v>Pass</v>
      </c>
      <c r="AY27" s="13" t="str">
        <f t="shared" si="7"/>
        <v>Pass</v>
      </c>
      <c r="AZ27" s="13" t="str">
        <f t="shared" si="7"/>
        <v>Pass</v>
      </c>
      <c r="BA27" s="13" t="str">
        <f t="shared" si="7"/>
        <v>Pass</v>
      </c>
      <c r="BB27" s="13" t="str">
        <f t="shared" si="7"/>
        <v>Pass</v>
      </c>
      <c r="BC27" s="13" t="str">
        <f t="shared" si="7"/>
        <v>Pass</v>
      </c>
      <c r="BD27" s="13" t="str">
        <f t="shared" si="7"/>
        <v>Pass</v>
      </c>
      <c r="BE27" s="13" t="str">
        <f t="shared" si="7"/>
        <v>Pass</v>
      </c>
      <c r="BF27" s="13" t="str">
        <f t="shared" si="7"/>
        <v>Pass</v>
      </c>
      <c r="BG27" s="13" t="str">
        <f t="shared" si="7"/>
        <v>Pass</v>
      </c>
      <c r="BH27" s="13" t="str">
        <f t="shared" si="7"/>
        <v>Pass</v>
      </c>
      <c r="BI27" s="71" t="str">
        <f t="shared" si="7"/>
        <v>Pass</v>
      </c>
    </row>
    <row r="28" spans="1:61" s="14" customFormat="1" x14ac:dyDescent="0.25">
      <c r="A28" s="104" t="s">
        <v>46</v>
      </c>
      <c r="B28" s="70" t="str">
        <f t="shared" ref="B28:AW28" si="8">IF(B15&gt;0,"Fail","Pass")</f>
        <v>Pass</v>
      </c>
      <c r="C28" s="13" t="str">
        <f t="shared" si="8"/>
        <v>Pass</v>
      </c>
      <c r="D28" s="13" t="str">
        <f t="shared" si="8"/>
        <v>Pass</v>
      </c>
      <c r="E28" s="13" t="str">
        <f t="shared" si="8"/>
        <v>Pass</v>
      </c>
      <c r="F28" s="13" t="str">
        <f t="shared" si="8"/>
        <v>Pass</v>
      </c>
      <c r="G28" s="13" t="str">
        <f t="shared" si="8"/>
        <v>Pass</v>
      </c>
      <c r="H28" s="13" t="str">
        <f t="shared" si="8"/>
        <v>Pass</v>
      </c>
      <c r="I28" s="13" t="str">
        <f t="shared" si="8"/>
        <v>Pass</v>
      </c>
      <c r="J28" s="13" t="str">
        <f t="shared" si="8"/>
        <v>Pass</v>
      </c>
      <c r="K28" s="13" t="str">
        <f t="shared" si="8"/>
        <v>Pass</v>
      </c>
      <c r="L28" s="13" t="str">
        <f t="shared" si="8"/>
        <v>Pass</v>
      </c>
      <c r="M28" s="71" t="str">
        <f t="shared" si="8"/>
        <v>Pass</v>
      </c>
      <c r="N28" s="70" t="str">
        <f t="shared" si="8"/>
        <v>Pass</v>
      </c>
      <c r="O28" s="13" t="str">
        <f t="shared" si="8"/>
        <v>Pass</v>
      </c>
      <c r="P28" s="13" t="str">
        <f t="shared" si="8"/>
        <v>Pass</v>
      </c>
      <c r="Q28" s="13" t="str">
        <f t="shared" si="8"/>
        <v>Pass</v>
      </c>
      <c r="R28" s="13" t="str">
        <f t="shared" si="8"/>
        <v>Pass</v>
      </c>
      <c r="S28" s="13" t="str">
        <f t="shared" si="8"/>
        <v>Pass</v>
      </c>
      <c r="T28" s="13" t="str">
        <f t="shared" si="8"/>
        <v>Pass</v>
      </c>
      <c r="U28" s="13" t="str">
        <f t="shared" si="8"/>
        <v>Pass</v>
      </c>
      <c r="V28" s="13" t="str">
        <f t="shared" si="8"/>
        <v>Pass</v>
      </c>
      <c r="W28" s="13" t="str">
        <f t="shared" si="8"/>
        <v>Pass</v>
      </c>
      <c r="X28" s="13" t="str">
        <f t="shared" si="8"/>
        <v>Pass</v>
      </c>
      <c r="Y28" s="71" t="str">
        <f t="shared" si="8"/>
        <v>Pass</v>
      </c>
      <c r="Z28" s="70" t="str">
        <f t="shared" si="8"/>
        <v>Pass</v>
      </c>
      <c r="AA28" s="13" t="str">
        <f t="shared" si="8"/>
        <v>Pass</v>
      </c>
      <c r="AB28" s="13" t="str">
        <f t="shared" si="8"/>
        <v>Pass</v>
      </c>
      <c r="AC28" s="13" t="str">
        <f t="shared" si="8"/>
        <v>Pass</v>
      </c>
      <c r="AD28" s="13" t="str">
        <f t="shared" si="8"/>
        <v>Pass</v>
      </c>
      <c r="AE28" s="13" t="str">
        <f t="shared" si="8"/>
        <v>Pass</v>
      </c>
      <c r="AF28" s="13" t="str">
        <f t="shared" si="8"/>
        <v>Pass</v>
      </c>
      <c r="AG28" s="13" t="str">
        <f t="shared" si="8"/>
        <v>Pass</v>
      </c>
      <c r="AH28" s="13" t="str">
        <f t="shared" si="8"/>
        <v>Pass</v>
      </c>
      <c r="AI28" s="13" t="str">
        <f t="shared" si="8"/>
        <v>Pass</v>
      </c>
      <c r="AJ28" s="13" t="str">
        <f t="shared" si="8"/>
        <v>Pass</v>
      </c>
      <c r="AK28" s="71" t="str">
        <f t="shared" si="8"/>
        <v>Pass</v>
      </c>
      <c r="AL28" s="70" t="str">
        <f t="shared" si="8"/>
        <v>Pass</v>
      </c>
      <c r="AM28" s="13" t="str">
        <f t="shared" si="8"/>
        <v>Pass</v>
      </c>
      <c r="AN28" s="13" t="str">
        <f t="shared" si="8"/>
        <v>Pass</v>
      </c>
      <c r="AO28" s="13" t="str">
        <f t="shared" si="8"/>
        <v>Pass</v>
      </c>
      <c r="AP28" s="13" t="str">
        <f t="shared" si="8"/>
        <v>Pass</v>
      </c>
      <c r="AQ28" s="13" t="str">
        <f t="shared" si="8"/>
        <v>Pass</v>
      </c>
      <c r="AR28" s="13" t="str">
        <f t="shared" si="8"/>
        <v>Pass</v>
      </c>
      <c r="AS28" s="13" t="str">
        <f t="shared" si="8"/>
        <v>Pass</v>
      </c>
      <c r="AT28" s="13" t="str">
        <f t="shared" si="8"/>
        <v>Pass</v>
      </c>
      <c r="AU28" s="13" t="str">
        <f t="shared" si="8"/>
        <v>Pass</v>
      </c>
      <c r="AV28" s="13" t="str">
        <f t="shared" si="8"/>
        <v>Pass</v>
      </c>
      <c r="AW28" s="71" t="str">
        <f t="shared" si="8"/>
        <v>Pass</v>
      </c>
      <c r="AX28" s="70" t="str">
        <f t="shared" ref="AX28:BI28" si="9">IF(AX15&gt;0,"Fail","Pass")</f>
        <v>Pass</v>
      </c>
      <c r="AY28" s="13" t="str">
        <f t="shared" si="9"/>
        <v>Pass</v>
      </c>
      <c r="AZ28" s="13" t="str">
        <f t="shared" si="9"/>
        <v>Pass</v>
      </c>
      <c r="BA28" s="13" t="str">
        <f t="shared" si="9"/>
        <v>Pass</v>
      </c>
      <c r="BB28" s="13" t="str">
        <f t="shared" si="9"/>
        <v>Pass</v>
      </c>
      <c r="BC28" s="13" t="str">
        <f t="shared" si="9"/>
        <v>Pass</v>
      </c>
      <c r="BD28" s="13" t="str">
        <f t="shared" si="9"/>
        <v>Pass</v>
      </c>
      <c r="BE28" s="13" t="str">
        <f t="shared" si="9"/>
        <v>Pass</v>
      </c>
      <c r="BF28" s="13" t="str">
        <f t="shared" si="9"/>
        <v>Pass</v>
      </c>
      <c r="BG28" s="13" t="str">
        <f t="shared" si="9"/>
        <v>Pass</v>
      </c>
      <c r="BH28" s="13" t="str">
        <f t="shared" si="9"/>
        <v>Pass</v>
      </c>
      <c r="BI28" s="71" t="str">
        <f t="shared" si="9"/>
        <v>Pass</v>
      </c>
    </row>
    <row r="29" spans="1:61" s="14" customFormat="1" x14ac:dyDescent="0.25">
      <c r="A29" s="105" t="s">
        <v>47</v>
      </c>
      <c r="B29" s="70" t="str">
        <f t="shared" ref="B29:AW29" si="10">IF(B16&gt;0,"Fail","Pass")</f>
        <v>Pass</v>
      </c>
      <c r="C29" s="13" t="str">
        <f t="shared" si="10"/>
        <v>Pass</v>
      </c>
      <c r="D29" s="13" t="str">
        <f t="shared" si="10"/>
        <v>Pass</v>
      </c>
      <c r="E29" s="13" t="str">
        <f t="shared" si="10"/>
        <v>Pass</v>
      </c>
      <c r="F29" s="13" t="str">
        <f t="shared" si="10"/>
        <v>Pass</v>
      </c>
      <c r="G29" s="13" t="str">
        <f t="shared" si="10"/>
        <v>Pass</v>
      </c>
      <c r="H29" s="13" t="str">
        <f t="shared" si="10"/>
        <v>Pass</v>
      </c>
      <c r="I29" s="13" t="str">
        <f t="shared" si="10"/>
        <v>Pass</v>
      </c>
      <c r="J29" s="13" t="str">
        <f t="shared" si="10"/>
        <v>Pass</v>
      </c>
      <c r="K29" s="13" t="str">
        <f t="shared" si="10"/>
        <v>Pass</v>
      </c>
      <c r="L29" s="13" t="str">
        <f t="shared" si="10"/>
        <v>Pass</v>
      </c>
      <c r="M29" s="71" t="str">
        <f t="shared" si="10"/>
        <v>Pass</v>
      </c>
      <c r="N29" s="70" t="str">
        <f t="shared" si="10"/>
        <v>Pass</v>
      </c>
      <c r="O29" s="13" t="str">
        <f t="shared" si="10"/>
        <v>Pass</v>
      </c>
      <c r="P29" s="13" t="str">
        <f t="shared" si="10"/>
        <v>Pass</v>
      </c>
      <c r="Q29" s="13" t="str">
        <f t="shared" si="10"/>
        <v>Pass</v>
      </c>
      <c r="R29" s="13" t="str">
        <f t="shared" si="10"/>
        <v>Pass</v>
      </c>
      <c r="S29" s="13" t="str">
        <f t="shared" si="10"/>
        <v>Pass</v>
      </c>
      <c r="T29" s="13" t="str">
        <f t="shared" si="10"/>
        <v>Pass</v>
      </c>
      <c r="U29" s="13" t="str">
        <f t="shared" si="10"/>
        <v>Pass</v>
      </c>
      <c r="V29" s="13" t="str">
        <f t="shared" si="10"/>
        <v>Pass</v>
      </c>
      <c r="W29" s="13" t="str">
        <f t="shared" si="10"/>
        <v>Pass</v>
      </c>
      <c r="X29" s="13" t="str">
        <f t="shared" si="10"/>
        <v>Pass</v>
      </c>
      <c r="Y29" s="71" t="str">
        <f t="shared" si="10"/>
        <v>Pass</v>
      </c>
      <c r="Z29" s="70" t="str">
        <f t="shared" si="10"/>
        <v>Pass</v>
      </c>
      <c r="AA29" s="13" t="str">
        <f t="shared" si="10"/>
        <v>Pass</v>
      </c>
      <c r="AB29" s="13" t="str">
        <f t="shared" si="10"/>
        <v>Pass</v>
      </c>
      <c r="AC29" s="13" t="str">
        <f t="shared" si="10"/>
        <v>Pass</v>
      </c>
      <c r="AD29" s="13" t="str">
        <f t="shared" si="10"/>
        <v>Pass</v>
      </c>
      <c r="AE29" s="13" t="str">
        <f t="shared" si="10"/>
        <v>Pass</v>
      </c>
      <c r="AF29" s="13" t="str">
        <f t="shared" si="10"/>
        <v>Pass</v>
      </c>
      <c r="AG29" s="13" t="str">
        <f t="shared" si="10"/>
        <v>Pass</v>
      </c>
      <c r="AH29" s="13" t="str">
        <f t="shared" si="10"/>
        <v>Pass</v>
      </c>
      <c r="AI29" s="13" t="str">
        <f t="shared" si="10"/>
        <v>Pass</v>
      </c>
      <c r="AJ29" s="13" t="str">
        <f t="shared" si="10"/>
        <v>Pass</v>
      </c>
      <c r="AK29" s="71" t="str">
        <f t="shared" si="10"/>
        <v>Pass</v>
      </c>
      <c r="AL29" s="70" t="str">
        <f t="shared" si="10"/>
        <v>Pass</v>
      </c>
      <c r="AM29" s="13" t="str">
        <f t="shared" si="10"/>
        <v>Pass</v>
      </c>
      <c r="AN29" s="13" t="str">
        <f t="shared" si="10"/>
        <v>Pass</v>
      </c>
      <c r="AO29" s="13" t="str">
        <f t="shared" si="10"/>
        <v>Pass</v>
      </c>
      <c r="AP29" s="13" t="str">
        <f t="shared" si="10"/>
        <v>Pass</v>
      </c>
      <c r="AQ29" s="13" t="str">
        <f t="shared" si="10"/>
        <v>Pass</v>
      </c>
      <c r="AR29" s="13" t="str">
        <f t="shared" si="10"/>
        <v>Pass</v>
      </c>
      <c r="AS29" s="13" t="str">
        <f t="shared" si="10"/>
        <v>Pass</v>
      </c>
      <c r="AT29" s="13" t="str">
        <f t="shared" si="10"/>
        <v>Pass</v>
      </c>
      <c r="AU29" s="13" t="str">
        <f t="shared" si="10"/>
        <v>Pass</v>
      </c>
      <c r="AV29" s="13" t="str">
        <f t="shared" si="10"/>
        <v>Pass</v>
      </c>
      <c r="AW29" s="71" t="str">
        <f t="shared" si="10"/>
        <v>Pass</v>
      </c>
      <c r="AX29" s="70" t="str">
        <f t="shared" ref="AX29:BI29" si="11">IF(AX16&gt;0,"Fail","Pass")</f>
        <v>Pass</v>
      </c>
      <c r="AY29" s="13" t="str">
        <f t="shared" si="11"/>
        <v>Pass</v>
      </c>
      <c r="AZ29" s="13" t="str">
        <f t="shared" si="11"/>
        <v>Pass</v>
      </c>
      <c r="BA29" s="13" t="str">
        <f t="shared" si="11"/>
        <v>Pass</v>
      </c>
      <c r="BB29" s="13" t="str">
        <f t="shared" si="11"/>
        <v>Pass</v>
      </c>
      <c r="BC29" s="13" t="str">
        <f t="shared" si="11"/>
        <v>Pass</v>
      </c>
      <c r="BD29" s="13" t="str">
        <f t="shared" si="11"/>
        <v>Pass</v>
      </c>
      <c r="BE29" s="13" t="str">
        <f t="shared" si="11"/>
        <v>Pass</v>
      </c>
      <c r="BF29" s="13" t="str">
        <f t="shared" si="11"/>
        <v>Pass</v>
      </c>
      <c r="BG29" s="13" t="str">
        <f t="shared" si="11"/>
        <v>Pass</v>
      </c>
      <c r="BH29" s="13" t="str">
        <f t="shared" si="11"/>
        <v>Pass</v>
      </c>
      <c r="BI29" s="71" t="str">
        <f t="shared" si="11"/>
        <v>Pass</v>
      </c>
    </row>
    <row r="30" spans="1:61" s="14" customFormat="1" x14ac:dyDescent="0.25">
      <c r="A30" s="106" t="s">
        <v>48</v>
      </c>
      <c r="B30" s="70" t="str">
        <f t="shared" ref="B30:AW30" si="12">IF(B17&gt;0,"Fail","Pass")</f>
        <v>Pass</v>
      </c>
      <c r="C30" s="13" t="str">
        <f t="shared" si="12"/>
        <v>Pass</v>
      </c>
      <c r="D30" s="13" t="str">
        <f t="shared" si="12"/>
        <v>Pass</v>
      </c>
      <c r="E30" s="13" t="str">
        <f t="shared" si="12"/>
        <v>Pass</v>
      </c>
      <c r="F30" s="13" t="str">
        <f t="shared" si="12"/>
        <v>Pass</v>
      </c>
      <c r="G30" s="13" t="str">
        <f t="shared" si="12"/>
        <v>Pass</v>
      </c>
      <c r="H30" s="13" t="str">
        <f t="shared" si="12"/>
        <v>Pass</v>
      </c>
      <c r="I30" s="13" t="str">
        <f t="shared" si="12"/>
        <v>Pass</v>
      </c>
      <c r="J30" s="13" t="str">
        <f t="shared" si="12"/>
        <v>Pass</v>
      </c>
      <c r="K30" s="13" t="str">
        <f t="shared" si="12"/>
        <v>Pass</v>
      </c>
      <c r="L30" s="13" t="str">
        <f t="shared" si="12"/>
        <v>Pass</v>
      </c>
      <c r="M30" s="71" t="str">
        <f t="shared" si="12"/>
        <v>Pass</v>
      </c>
      <c r="N30" s="70" t="str">
        <f t="shared" si="12"/>
        <v>Pass</v>
      </c>
      <c r="O30" s="13" t="str">
        <f t="shared" si="12"/>
        <v>Pass</v>
      </c>
      <c r="P30" s="13" t="str">
        <f t="shared" si="12"/>
        <v>Pass</v>
      </c>
      <c r="Q30" s="13" t="str">
        <f t="shared" si="12"/>
        <v>Pass</v>
      </c>
      <c r="R30" s="13" t="str">
        <f t="shared" si="12"/>
        <v>Pass</v>
      </c>
      <c r="S30" s="13" t="str">
        <f t="shared" si="12"/>
        <v>Pass</v>
      </c>
      <c r="T30" s="13" t="str">
        <f t="shared" si="12"/>
        <v>Pass</v>
      </c>
      <c r="U30" s="13" t="str">
        <f t="shared" si="12"/>
        <v>Pass</v>
      </c>
      <c r="V30" s="13" t="str">
        <f t="shared" si="12"/>
        <v>Pass</v>
      </c>
      <c r="W30" s="13" t="str">
        <f t="shared" si="12"/>
        <v>Pass</v>
      </c>
      <c r="X30" s="13" t="str">
        <f t="shared" si="12"/>
        <v>Pass</v>
      </c>
      <c r="Y30" s="71" t="str">
        <f t="shared" si="12"/>
        <v>Pass</v>
      </c>
      <c r="Z30" s="70" t="str">
        <f t="shared" si="12"/>
        <v>Pass</v>
      </c>
      <c r="AA30" s="13" t="str">
        <f t="shared" si="12"/>
        <v>Pass</v>
      </c>
      <c r="AB30" s="13" t="str">
        <f t="shared" si="12"/>
        <v>Pass</v>
      </c>
      <c r="AC30" s="13" t="str">
        <f t="shared" si="12"/>
        <v>Pass</v>
      </c>
      <c r="AD30" s="13" t="str">
        <f t="shared" si="12"/>
        <v>Pass</v>
      </c>
      <c r="AE30" s="13" t="str">
        <f t="shared" si="12"/>
        <v>Pass</v>
      </c>
      <c r="AF30" s="13" t="str">
        <f t="shared" si="12"/>
        <v>Pass</v>
      </c>
      <c r="AG30" s="13" t="str">
        <f t="shared" si="12"/>
        <v>Pass</v>
      </c>
      <c r="AH30" s="13" t="str">
        <f t="shared" si="12"/>
        <v>Pass</v>
      </c>
      <c r="AI30" s="13" t="str">
        <f t="shared" si="12"/>
        <v>Pass</v>
      </c>
      <c r="AJ30" s="13" t="str">
        <f t="shared" si="12"/>
        <v>Pass</v>
      </c>
      <c r="AK30" s="71" t="str">
        <f t="shared" si="12"/>
        <v>Pass</v>
      </c>
      <c r="AL30" s="70" t="str">
        <f t="shared" si="12"/>
        <v>Pass</v>
      </c>
      <c r="AM30" s="13" t="str">
        <f t="shared" si="12"/>
        <v>Pass</v>
      </c>
      <c r="AN30" s="13" t="str">
        <f t="shared" si="12"/>
        <v>Pass</v>
      </c>
      <c r="AO30" s="13" t="str">
        <f t="shared" si="12"/>
        <v>Pass</v>
      </c>
      <c r="AP30" s="13" t="str">
        <f t="shared" si="12"/>
        <v>Pass</v>
      </c>
      <c r="AQ30" s="13" t="str">
        <f t="shared" si="12"/>
        <v>Pass</v>
      </c>
      <c r="AR30" s="13" t="str">
        <f t="shared" si="12"/>
        <v>Pass</v>
      </c>
      <c r="AS30" s="13" t="str">
        <f t="shared" si="12"/>
        <v>Pass</v>
      </c>
      <c r="AT30" s="13" t="str">
        <f t="shared" si="12"/>
        <v>Pass</v>
      </c>
      <c r="AU30" s="13" t="str">
        <f t="shared" si="12"/>
        <v>Pass</v>
      </c>
      <c r="AV30" s="13" t="str">
        <f t="shared" si="12"/>
        <v>Pass</v>
      </c>
      <c r="AW30" s="71" t="str">
        <f t="shared" si="12"/>
        <v>Pass</v>
      </c>
      <c r="AX30" s="70" t="str">
        <f t="shared" ref="AX30:BI30" si="13">IF(AX17&gt;0,"Fail","Pass")</f>
        <v>Pass</v>
      </c>
      <c r="AY30" s="13" t="str">
        <f t="shared" si="13"/>
        <v>Pass</v>
      </c>
      <c r="AZ30" s="13" t="str">
        <f t="shared" si="13"/>
        <v>Pass</v>
      </c>
      <c r="BA30" s="13" t="str">
        <f t="shared" si="13"/>
        <v>Pass</v>
      </c>
      <c r="BB30" s="13" t="str">
        <f t="shared" si="13"/>
        <v>Pass</v>
      </c>
      <c r="BC30" s="13" t="str">
        <f t="shared" si="13"/>
        <v>Pass</v>
      </c>
      <c r="BD30" s="13" t="str">
        <f t="shared" si="13"/>
        <v>Pass</v>
      </c>
      <c r="BE30" s="13" t="str">
        <f t="shared" si="13"/>
        <v>Pass</v>
      </c>
      <c r="BF30" s="13" t="str">
        <f t="shared" si="13"/>
        <v>Pass</v>
      </c>
      <c r="BG30" s="13" t="str">
        <f t="shared" si="13"/>
        <v>Pass</v>
      </c>
      <c r="BH30" s="13" t="str">
        <f t="shared" si="13"/>
        <v>Pass</v>
      </c>
      <c r="BI30" s="71" t="str">
        <f t="shared" si="13"/>
        <v>Pass</v>
      </c>
    </row>
    <row r="31" spans="1:61" s="14" customFormat="1" x14ac:dyDescent="0.25">
      <c r="A31" s="106" t="s">
        <v>49</v>
      </c>
      <c r="B31" s="70" t="str">
        <f t="shared" ref="B31:AW31" si="14">IF(B18&gt;0,"Fail","Pass")</f>
        <v>Pass</v>
      </c>
      <c r="C31" s="13" t="str">
        <f t="shared" si="14"/>
        <v>Pass</v>
      </c>
      <c r="D31" s="13" t="str">
        <f t="shared" si="14"/>
        <v>Pass</v>
      </c>
      <c r="E31" s="13" t="str">
        <f t="shared" si="14"/>
        <v>Pass</v>
      </c>
      <c r="F31" s="13" t="str">
        <f t="shared" si="14"/>
        <v>Pass</v>
      </c>
      <c r="G31" s="13" t="str">
        <f t="shared" si="14"/>
        <v>Pass</v>
      </c>
      <c r="H31" s="13" t="str">
        <f t="shared" si="14"/>
        <v>Pass</v>
      </c>
      <c r="I31" s="13" t="str">
        <f t="shared" si="14"/>
        <v>Pass</v>
      </c>
      <c r="J31" s="13" t="str">
        <f t="shared" si="14"/>
        <v>Pass</v>
      </c>
      <c r="K31" s="13" t="str">
        <f t="shared" si="14"/>
        <v>Pass</v>
      </c>
      <c r="L31" s="13" t="str">
        <f t="shared" si="14"/>
        <v>Pass</v>
      </c>
      <c r="M31" s="71" t="str">
        <f t="shared" si="14"/>
        <v>Pass</v>
      </c>
      <c r="N31" s="70" t="str">
        <f t="shared" si="14"/>
        <v>Pass</v>
      </c>
      <c r="O31" s="13" t="str">
        <f t="shared" si="14"/>
        <v>Pass</v>
      </c>
      <c r="P31" s="13" t="str">
        <f t="shared" si="14"/>
        <v>Pass</v>
      </c>
      <c r="Q31" s="13" t="str">
        <f t="shared" si="14"/>
        <v>Pass</v>
      </c>
      <c r="R31" s="13" t="str">
        <f t="shared" si="14"/>
        <v>Pass</v>
      </c>
      <c r="S31" s="13" t="str">
        <f t="shared" si="14"/>
        <v>Pass</v>
      </c>
      <c r="T31" s="13" t="str">
        <f t="shared" si="14"/>
        <v>Pass</v>
      </c>
      <c r="U31" s="13" t="str">
        <f t="shared" si="14"/>
        <v>Pass</v>
      </c>
      <c r="V31" s="13" t="str">
        <f t="shared" si="14"/>
        <v>Pass</v>
      </c>
      <c r="W31" s="13" t="str">
        <f t="shared" si="14"/>
        <v>Pass</v>
      </c>
      <c r="X31" s="13" t="str">
        <f t="shared" si="14"/>
        <v>Pass</v>
      </c>
      <c r="Y31" s="71" t="str">
        <f t="shared" si="14"/>
        <v>Pass</v>
      </c>
      <c r="Z31" s="70" t="str">
        <f t="shared" si="14"/>
        <v>Pass</v>
      </c>
      <c r="AA31" s="13" t="str">
        <f t="shared" si="14"/>
        <v>Pass</v>
      </c>
      <c r="AB31" s="13" t="str">
        <f t="shared" si="14"/>
        <v>Pass</v>
      </c>
      <c r="AC31" s="13" t="str">
        <f t="shared" si="14"/>
        <v>Pass</v>
      </c>
      <c r="AD31" s="13" t="str">
        <f t="shared" si="14"/>
        <v>Pass</v>
      </c>
      <c r="AE31" s="13" t="str">
        <f t="shared" si="14"/>
        <v>Pass</v>
      </c>
      <c r="AF31" s="13" t="str">
        <f t="shared" si="14"/>
        <v>Pass</v>
      </c>
      <c r="AG31" s="13" t="str">
        <f t="shared" si="14"/>
        <v>Pass</v>
      </c>
      <c r="AH31" s="13" t="str">
        <f t="shared" si="14"/>
        <v>Pass</v>
      </c>
      <c r="AI31" s="13" t="str">
        <f t="shared" si="14"/>
        <v>Pass</v>
      </c>
      <c r="AJ31" s="13" t="str">
        <f t="shared" si="14"/>
        <v>Pass</v>
      </c>
      <c r="AK31" s="71" t="str">
        <f t="shared" si="14"/>
        <v>Pass</v>
      </c>
      <c r="AL31" s="70" t="str">
        <f t="shared" si="14"/>
        <v>Pass</v>
      </c>
      <c r="AM31" s="13" t="str">
        <f t="shared" si="14"/>
        <v>Pass</v>
      </c>
      <c r="AN31" s="13" t="str">
        <f t="shared" si="14"/>
        <v>Pass</v>
      </c>
      <c r="AO31" s="13" t="str">
        <f t="shared" si="14"/>
        <v>Pass</v>
      </c>
      <c r="AP31" s="13" t="str">
        <f t="shared" si="14"/>
        <v>Pass</v>
      </c>
      <c r="AQ31" s="13" t="str">
        <f t="shared" si="14"/>
        <v>Pass</v>
      </c>
      <c r="AR31" s="13" t="str">
        <f t="shared" si="14"/>
        <v>Pass</v>
      </c>
      <c r="AS31" s="13" t="str">
        <f t="shared" si="14"/>
        <v>Pass</v>
      </c>
      <c r="AT31" s="13" t="str">
        <f t="shared" si="14"/>
        <v>Pass</v>
      </c>
      <c r="AU31" s="13" t="str">
        <f t="shared" si="14"/>
        <v>Pass</v>
      </c>
      <c r="AV31" s="13" t="str">
        <f t="shared" si="14"/>
        <v>Pass</v>
      </c>
      <c r="AW31" s="71" t="str">
        <f t="shared" si="14"/>
        <v>Pass</v>
      </c>
      <c r="AX31" s="70" t="str">
        <f t="shared" ref="AX31:BI31" si="15">IF(AX18&gt;0,"Fail","Pass")</f>
        <v>Pass</v>
      </c>
      <c r="AY31" s="13" t="str">
        <f t="shared" si="15"/>
        <v>Pass</v>
      </c>
      <c r="AZ31" s="13" t="str">
        <f t="shared" si="15"/>
        <v>Pass</v>
      </c>
      <c r="BA31" s="13" t="str">
        <f t="shared" si="15"/>
        <v>Pass</v>
      </c>
      <c r="BB31" s="13" t="str">
        <f t="shared" si="15"/>
        <v>Pass</v>
      </c>
      <c r="BC31" s="13" t="str">
        <f t="shared" si="15"/>
        <v>Pass</v>
      </c>
      <c r="BD31" s="13" t="str">
        <f t="shared" si="15"/>
        <v>Pass</v>
      </c>
      <c r="BE31" s="13" t="str">
        <f t="shared" si="15"/>
        <v>Pass</v>
      </c>
      <c r="BF31" s="13" t="str">
        <f t="shared" si="15"/>
        <v>Pass</v>
      </c>
      <c r="BG31" s="13" t="str">
        <f t="shared" si="15"/>
        <v>Pass</v>
      </c>
      <c r="BH31" s="13" t="str">
        <f t="shared" si="15"/>
        <v>Pass</v>
      </c>
      <c r="BI31" s="71" t="str">
        <f t="shared" si="15"/>
        <v>Pass</v>
      </c>
    </row>
    <row r="32" spans="1:61" s="14" customFormat="1" x14ac:dyDescent="0.25">
      <c r="A32" s="107" t="s">
        <v>50</v>
      </c>
      <c r="B32" s="70" t="str">
        <f t="shared" ref="B32:AW32" si="16">IF(B19&gt;0,"Fail","Pass")</f>
        <v>Pass</v>
      </c>
      <c r="C32" s="13" t="str">
        <f t="shared" si="16"/>
        <v>Pass</v>
      </c>
      <c r="D32" s="13" t="str">
        <f t="shared" si="16"/>
        <v>Pass</v>
      </c>
      <c r="E32" s="13" t="str">
        <f t="shared" si="16"/>
        <v>Pass</v>
      </c>
      <c r="F32" s="13" t="str">
        <f t="shared" si="16"/>
        <v>Pass</v>
      </c>
      <c r="G32" s="13" t="str">
        <f t="shared" si="16"/>
        <v>Pass</v>
      </c>
      <c r="H32" s="13" t="str">
        <f t="shared" si="16"/>
        <v>Pass</v>
      </c>
      <c r="I32" s="13" t="str">
        <f t="shared" si="16"/>
        <v>Pass</v>
      </c>
      <c r="J32" s="13" t="str">
        <f t="shared" si="16"/>
        <v>Pass</v>
      </c>
      <c r="K32" s="13" t="str">
        <f t="shared" si="16"/>
        <v>Pass</v>
      </c>
      <c r="L32" s="13" t="str">
        <f t="shared" si="16"/>
        <v>Pass</v>
      </c>
      <c r="M32" s="71" t="str">
        <f t="shared" si="16"/>
        <v>Pass</v>
      </c>
      <c r="N32" s="70" t="str">
        <f t="shared" si="16"/>
        <v>Pass</v>
      </c>
      <c r="O32" s="13" t="str">
        <f t="shared" si="16"/>
        <v>Pass</v>
      </c>
      <c r="P32" s="13" t="str">
        <f t="shared" si="16"/>
        <v>Pass</v>
      </c>
      <c r="Q32" s="13" t="str">
        <f t="shared" si="16"/>
        <v>Pass</v>
      </c>
      <c r="R32" s="13" t="str">
        <f t="shared" si="16"/>
        <v>Pass</v>
      </c>
      <c r="S32" s="13" t="str">
        <f t="shared" si="16"/>
        <v>Pass</v>
      </c>
      <c r="T32" s="13" t="str">
        <f t="shared" si="16"/>
        <v>Pass</v>
      </c>
      <c r="U32" s="13" t="str">
        <f t="shared" si="16"/>
        <v>Pass</v>
      </c>
      <c r="V32" s="13" t="str">
        <f t="shared" si="16"/>
        <v>Pass</v>
      </c>
      <c r="W32" s="13" t="str">
        <f t="shared" si="16"/>
        <v>Pass</v>
      </c>
      <c r="X32" s="13" t="str">
        <f t="shared" si="16"/>
        <v>Pass</v>
      </c>
      <c r="Y32" s="71" t="str">
        <f t="shared" si="16"/>
        <v>Pass</v>
      </c>
      <c r="Z32" s="70" t="str">
        <f t="shared" si="16"/>
        <v>Pass</v>
      </c>
      <c r="AA32" s="13" t="str">
        <f t="shared" si="16"/>
        <v>Pass</v>
      </c>
      <c r="AB32" s="13" t="str">
        <f t="shared" si="16"/>
        <v>Pass</v>
      </c>
      <c r="AC32" s="13" t="str">
        <f t="shared" si="16"/>
        <v>Pass</v>
      </c>
      <c r="AD32" s="13" t="str">
        <f t="shared" si="16"/>
        <v>Pass</v>
      </c>
      <c r="AE32" s="13" t="str">
        <f t="shared" si="16"/>
        <v>Pass</v>
      </c>
      <c r="AF32" s="13" t="str">
        <f t="shared" si="16"/>
        <v>Pass</v>
      </c>
      <c r="AG32" s="13" t="str">
        <f t="shared" si="16"/>
        <v>Pass</v>
      </c>
      <c r="AH32" s="13" t="str">
        <f t="shared" si="16"/>
        <v>Pass</v>
      </c>
      <c r="AI32" s="13" t="str">
        <f t="shared" si="16"/>
        <v>Pass</v>
      </c>
      <c r="AJ32" s="13" t="str">
        <f t="shared" si="16"/>
        <v>Pass</v>
      </c>
      <c r="AK32" s="71" t="str">
        <f t="shared" si="16"/>
        <v>Pass</v>
      </c>
      <c r="AL32" s="70" t="str">
        <f t="shared" si="16"/>
        <v>Pass</v>
      </c>
      <c r="AM32" s="13" t="str">
        <f t="shared" si="16"/>
        <v>Pass</v>
      </c>
      <c r="AN32" s="13" t="str">
        <f t="shared" si="16"/>
        <v>Pass</v>
      </c>
      <c r="AO32" s="13" t="str">
        <f t="shared" si="16"/>
        <v>Pass</v>
      </c>
      <c r="AP32" s="13" t="str">
        <f t="shared" si="16"/>
        <v>Pass</v>
      </c>
      <c r="AQ32" s="13" t="str">
        <f t="shared" si="16"/>
        <v>Pass</v>
      </c>
      <c r="AR32" s="13" t="str">
        <f t="shared" si="16"/>
        <v>Pass</v>
      </c>
      <c r="AS32" s="13" t="str">
        <f t="shared" si="16"/>
        <v>Pass</v>
      </c>
      <c r="AT32" s="13" t="str">
        <f t="shared" si="16"/>
        <v>Pass</v>
      </c>
      <c r="AU32" s="13" t="str">
        <f t="shared" si="16"/>
        <v>Pass</v>
      </c>
      <c r="AV32" s="13" t="str">
        <f t="shared" si="16"/>
        <v>Pass</v>
      </c>
      <c r="AW32" s="71" t="str">
        <f t="shared" si="16"/>
        <v>Pass</v>
      </c>
      <c r="AX32" s="70" t="str">
        <f t="shared" ref="AX32:BI32" si="17">IF(AX19&gt;0,"Fail","Pass")</f>
        <v>Pass</v>
      </c>
      <c r="AY32" s="13" t="str">
        <f t="shared" si="17"/>
        <v>Pass</v>
      </c>
      <c r="AZ32" s="13" t="str">
        <f t="shared" si="17"/>
        <v>Pass</v>
      </c>
      <c r="BA32" s="13" t="str">
        <f t="shared" si="17"/>
        <v>Pass</v>
      </c>
      <c r="BB32" s="13" t="str">
        <f t="shared" si="17"/>
        <v>Pass</v>
      </c>
      <c r="BC32" s="13" t="str">
        <f t="shared" si="17"/>
        <v>Pass</v>
      </c>
      <c r="BD32" s="13" t="str">
        <f t="shared" si="17"/>
        <v>Pass</v>
      </c>
      <c r="BE32" s="13" t="str">
        <f t="shared" si="17"/>
        <v>Pass</v>
      </c>
      <c r="BF32" s="13" t="str">
        <f t="shared" si="17"/>
        <v>Pass</v>
      </c>
      <c r="BG32" s="13" t="str">
        <f t="shared" si="17"/>
        <v>Pass</v>
      </c>
      <c r="BH32" s="13" t="str">
        <f t="shared" si="17"/>
        <v>Pass</v>
      </c>
      <c r="BI32" s="71" t="str">
        <f t="shared" si="17"/>
        <v>Pass</v>
      </c>
    </row>
    <row r="33" spans="1:61" s="14" customFormat="1" ht="13" thickBot="1" x14ac:dyDescent="0.3">
      <c r="A33" s="108" t="s">
        <v>51</v>
      </c>
      <c r="B33" s="72" t="str">
        <f t="shared" ref="B33:AW33" si="18">IF(B20&gt;0,"Fail","Pass")</f>
        <v>Pass</v>
      </c>
      <c r="C33" s="73" t="str">
        <f t="shared" si="18"/>
        <v>Pass</v>
      </c>
      <c r="D33" s="73" t="str">
        <f t="shared" si="18"/>
        <v>Pass</v>
      </c>
      <c r="E33" s="73" t="str">
        <f t="shared" si="18"/>
        <v>Pass</v>
      </c>
      <c r="F33" s="73" t="str">
        <f t="shared" si="18"/>
        <v>Pass</v>
      </c>
      <c r="G33" s="73" t="str">
        <f t="shared" si="18"/>
        <v>Pass</v>
      </c>
      <c r="H33" s="73" t="str">
        <f t="shared" si="18"/>
        <v>Pass</v>
      </c>
      <c r="I33" s="73" t="str">
        <f t="shared" si="18"/>
        <v>Pass</v>
      </c>
      <c r="J33" s="73" t="str">
        <f t="shared" si="18"/>
        <v>Pass</v>
      </c>
      <c r="K33" s="73" t="str">
        <f t="shared" si="18"/>
        <v>Pass</v>
      </c>
      <c r="L33" s="73" t="str">
        <f t="shared" si="18"/>
        <v>Pass</v>
      </c>
      <c r="M33" s="74" t="str">
        <f t="shared" si="18"/>
        <v>Pass</v>
      </c>
      <c r="N33" s="72" t="str">
        <f t="shared" si="18"/>
        <v>Pass</v>
      </c>
      <c r="O33" s="73" t="str">
        <f t="shared" si="18"/>
        <v>Pass</v>
      </c>
      <c r="P33" s="73" t="str">
        <f t="shared" si="18"/>
        <v>Pass</v>
      </c>
      <c r="Q33" s="73" t="str">
        <f t="shared" si="18"/>
        <v>Pass</v>
      </c>
      <c r="R33" s="73" t="str">
        <f t="shared" si="18"/>
        <v>Pass</v>
      </c>
      <c r="S33" s="73" t="str">
        <f t="shared" si="18"/>
        <v>Pass</v>
      </c>
      <c r="T33" s="73" t="str">
        <f t="shared" si="18"/>
        <v>Pass</v>
      </c>
      <c r="U33" s="73" t="str">
        <f t="shared" si="18"/>
        <v>Pass</v>
      </c>
      <c r="V33" s="73" t="str">
        <f t="shared" si="18"/>
        <v>Pass</v>
      </c>
      <c r="W33" s="73" t="str">
        <f t="shared" si="18"/>
        <v>Pass</v>
      </c>
      <c r="X33" s="73" t="str">
        <f t="shared" si="18"/>
        <v>Pass</v>
      </c>
      <c r="Y33" s="74" t="str">
        <f t="shared" si="18"/>
        <v>Pass</v>
      </c>
      <c r="Z33" s="72" t="str">
        <f t="shared" si="18"/>
        <v>Pass</v>
      </c>
      <c r="AA33" s="73" t="str">
        <f t="shared" si="18"/>
        <v>Pass</v>
      </c>
      <c r="AB33" s="73" t="str">
        <f t="shared" si="18"/>
        <v>Pass</v>
      </c>
      <c r="AC33" s="73" t="str">
        <f t="shared" si="18"/>
        <v>Pass</v>
      </c>
      <c r="AD33" s="73" t="str">
        <f t="shared" si="18"/>
        <v>Pass</v>
      </c>
      <c r="AE33" s="73" t="str">
        <f t="shared" si="18"/>
        <v>Pass</v>
      </c>
      <c r="AF33" s="73" t="str">
        <f t="shared" si="18"/>
        <v>Pass</v>
      </c>
      <c r="AG33" s="73" t="str">
        <f t="shared" si="18"/>
        <v>Pass</v>
      </c>
      <c r="AH33" s="73" t="str">
        <f t="shared" si="18"/>
        <v>Pass</v>
      </c>
      <c r="AI33" s="73" t="str">
        <f t="shared" si="18"/>
        <v>Pass</v>
      </c>
      <c r="AJ33" s="73" t="str">
        <f t="shared" si="18"/>
        <v>Pass</v>
      </c>
      <c r="AK33" s="74" t="str">
        <f t="shared" si="18"/>
        <v>Pass</v>
      </c>
      <c r="AL33" s="72" t="str">
        <f t="shared" si="18"/>
        <v>Pass</v>
      </c>
      <c r="AM33" s="73" t="str">
        <f t="shared" si="18"/>
        <v>Pass</v>
      </c>
      <c r="AN33" s="73" t="str">
        <f t="shared" si="18"/>
        <v>Pass</v>
      </c>
      <c r="AO33" s="73" t="str">
        <f t="shared" si="18"/>
        <v>Pass</v>
      </c>
      <c r="AP33" s="73" t="str">
        <f t="shared" si="18"/>
        <v>Pass</v>
      </c>
      <c r="AQ33" s="73" t="str">
        <f t="shared" si="18"/>
        <v>Pass</v>
      </c>
      <c r="AR33" s="73" t="str">
        <f t="shared" si="18"/>
        <v>Pass</v>
      </c>
      <c r="AS33" s="73" t="str">
        <f t="shared" si="18"/>
        <v>Pass</v>
      </c>
      <c r="AT33" s="73" t="str">
        <f t="shared" si="18"/>
        <v>Pass</v>
      </c>
      <c r="AU33" s="73" t="str">
        <f t="shared" si="18"/>
        <v>Pass</v>
      </c>
      <c r="AV33" s="73" t="str">
        <f t="shared" si="18"/>
        <v>Pass</v>
      </c>
      <c r="AW33" s="74" t="str">
        <f t="shared" si="18"/>
        <v>Pass</v>
      </c>
      <c r="AX33" s="72" t="str">
        <f t="shared" ref="AX33:BI33" si="19">IF(AX20&gt;0,"Fail","Pass")</f>
        <v>Pass</v>
      </c>
      <c r="AY33" s="73" t="str">
        <f t="shared" si="19"/>
        <v>Pass</v>
      </c>
      <c r="AZ33" s="73" t="str">
        <f t="shared" si="19"/>
        <v>Pass</v>
      </c>
      <c r="BA33" s="73" t="str">
        <f t="shared" si="19"/>
        <v>Pass</v>
      </c>
      <c r="BB33" s="73" t="str">
        <f t="shared" si="19"/>
        <v>Pass</v>
      </c>
      <c r="BC33" s="73" t="str">
        <f t="shared" si="19"/>
        <v>Pass</v>
      </c>
      <c r="BD33" s="73" t="str">
        <f t="shared" si="19"/>
        <v>Pass</v>
      </c>
      <c r="BE33" s="73" t="str">
        <f t="shared" si="19"/>
        <v>Pass</v>
      </c>
      <c r="BF33" s="73" t="str">
        <f t="shared" si="19"/>
        <v>Pass</v>
      </c>
      <c r="BG33" s="73" t="str">
        <f t="shared" si="19"/>
        <v>Pass</v>
      </c>
      <c r="BH33" s="73" t="str">
        <f t="shared" si="19"/>
        <v>Pass</v>
      </c>
      <c r="BI33" s="74" t="str">
        <f t="shared" si="19"/>
        <v>Pass</v>
      </c>
    </row>
    <row r="34" spans="1:6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</row>
    <row r="35" spans="1:61" ht="13" x14ac:dyDescent="0.25">
      <c r="A35" s="15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</row>
    <row r="36" spans="1:61" s="11" customFormat="1" ht="13.5" customHeight="1" x14ac:dyDescent="0.25">
      <c r="A36" s="146" t="s">
        <v>17</v>
      </c>
      <c r="B36" s="138" t="s">
        <v>11</v>
      </c>
      <c r="C36" s="138"/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 t="s">
        <v>12</v>
      </c>
      <c r="O36" s="138"/>
      <c r="P36" s="138"/>
      <c r="Q36" s="138"/>
      <c r="R36" s="138"/>
      <c r="S36" s="138"/>
      <c r="T36" s="138"/>
      <c r="U36" s="138"/>
      <c r="V36" s="138"/>
      <c r="W36" s="138"/>
      <c r="X36" s="138"/>
      <c r="Y36" s="138"/>
      <c r="Z36" s="138" t="s">
        <v>13</v>
      </c>
      <c r="AA36" s="138"/>
      <c r="AB36" s="138"/>
      <c r="AC36" s="138"/>
      <c r="AD36" s="138"/>
      <c r="AE36" s="138"/>
      <c r="AF36" s="138"/>
      <c r="AG36" s="138"/>
      <c r="AH36" s="138"/>
      <c r="AI36" s="138"/>
      <c r="AJ36" s="138"/>
      <c r="AK36" s="138"/>
      <c r="AL36" s="138" t="s">
        <v>14</v>
      </c>
      <c r="AM36" s="138"/>
      <c r="AN36" s="138"/>
      <c r="AO36" s="138"/>
      <c r="AP36" s="138"/>
      <c r="AQ36" s="138"/>
      <c r="AR36" s="138"/>
      <c r="AS36" s="138"/>
      <c r="AT36" s="138"/>
      <c r="AU36" s="138"/>
      <c r="AV36" s="138"/>
      <c r="AW36" s="138"/>
      <c r="AX36" s="138" t="s">
        <v>34</v>
      </c>
      <c r="AY36" s="138"/>
      <c r="AZ36" s="138"/>
      <c r="BA36" s="138"/>
      <c r="BB36" s="138"/>
      <c r="BC36" s="138"/>
      <c r="BD36" s="138"/>
      <c r="BE36" s="138"/>
      <c r="BF36" s="138"/>
      <c r="BG36" s="138"/>
      <c r="BH36" s="138"/>
      <c r="BI36" s="138"/>
    </row>
    <row r="37" spans="1:61" s="12" customFormat="1" ht="13.5" thickBot="1" x14ac:dyDescent="0.3">
      <c r="A37" s="148"/>
      <c r="B37" s="6">
        <v>1</v>
      </c>
      <c r="C37" s="7">
        <v>2</v>
      </c>
      <c r="D37" s="7">
        <v>3</v>
      </c>
      <c r="E37" s="7">
        <v>4</v>
      </c>
      <c r="F37" s="7">
        <v>5</v>
      </c>
      <c r="G37" s="7">
        <v>6</v>
      </c>
      <c r="H37" s="7">
        <v>7</v>
      </c>
      <c r="I37" s="7">
        <v>8</v>
      </c>
      <c r="J37" s="7">
        <v>9</v>
      </c>
      <c r="K37" s="6">
        <v>10</v>
      </c>
      <c r="L37" s="7">
        <v>11</v>
      </c>
      <c r="M37" s="7">
        <v>12</v>
      </c>
      <c r="N37" s="7">
        <v>13</v>
      </c>
      <c r="O37" s="7">
        <v>14</v>
      </c>
      <c r="P37" s="7">
        <v>15</v>
      </c>
      <c r="Q37" s="7">
        <v>16</v>
      </c>
      <c r="R37" s="7">
        <v>17</v>
      </c>
      <c r="S37" s="7">
        <v>18</v>
      </c>
      <c r="T37" s="6">
        <v>19</v>
      </c>
      <c r="U37" s="7">
        <v>20</v>
      </c>
      <c r="V37" s="7">
        <v>21</v>
      </c>
      <c r="W37" s="7">
        <v>22</v>
      </c>
      <c r="X37" s="7">
        <v>23</v>
      </c>
      <c r="Y37" s="7">
        <v>24</v>
      </c>
      <c r="Z37" s="7">
        <v>25</v>
      </c>
      <c r="AA37" s="7">
        <v>26</v>
      </c>
      <c r="AB37" s="7">
        <v>27</v>
      </c>
      <c r="AC37" s="6">
        <v>28</v>
      </c>
      <c r="AD37" s="7">
        <v>29</v>
      </c>
      <c r="AE37" s="7">
        <v>30</v>
      </c>
      <c r="AF37" s="7">
        <v>31</v>
      </c>
      <c r="AG37" s="7">
        <v>32</v>
      </c>
      <c r="AH37" s="7">
        <v>33</v>
      </c>
      <c r="AI37" s="7">
        <v>34</v>
      </c>
      <c r="AJ37" s="7">
        <v>35</v>
      </c>
      <c r="AK37" s="7">
        <v>36</v>
      </c>
      <c r="AL37" s="6">
        <v>37</v>
      </c>
      <c r="AM37" s="7">
        <v>38</v>
      </c>
      <c r="AN37" s="7">
        <v>39</v>
      </c>
      <c r="AO37" s="7">
        <v>40</v>
      </c>
      <c r="AP37" s="7">
        <v>41</v>
      </c>
      <c r="AQ37" s="7">
        <v>42</v>
      </c>
      <c r="AR37" s="7">
        <v>43</v>
      </c>
      <c r="AS37" s="7">
        <v>44</v>
      </c>
      <c r="AT37" s="7">
        <v>45</v>
      </c>
      <c r="AU37" s="6">
        <v>46</v>
      </c>
      <c r="AV37" s="7">
        <v>47</v>
      </c>
      <c r="AW37" s="7">
        <v>48</v>
      </c>
      <c r="AX37" s="7">
        <v>49</v>
      </c>
      <c r="AY37" s="7">
        <v>50</v>
      </c>
      <c r="AZ37" s="7">
        <v>51</v>
      </c>
      <c r="BA37" s="7">
        <v>52</v>
      </c>
      <c r="BB37" s="7">
        <v>53</v>
      </c>
      <c r="BC37" s="7">
        <v>54</v>
      </c>
      <c r="BD37" s="7">
        <v>55</v>
      </c>
      <c r="BE37" s="7">
        <v>56</v>
      </c>
      <c r="BF37" s="7">
        <v>57</v>
      </c>
      <c r="BG37" s="7">
        <v>58</v>
      </c>
      <c r="BH37" s="7">
        <v>59</v>
      </c>
      <c r="BI37" s="7">
        <v>60</v>
      </c>
    </row>
    <row r="38" spans="1:61" s="19" customFormat="1" x14ac:dyDescent="0.25">
      <c r="A38" s="103" t="s">
        <v>42</v>
      </c>
      <c r="B38" s="75">
        <f t="shared" ref="B38:C43" si="20">IF(COUNTIF(A24:B24,"Fail")&gt;=6,B11*$B$6,IF(OR(COUNTIF(A24:B24,"Fail")=5,COUNTIF(A24:B24,"Fail")=4),B11*$B$5,IF(COUNTIF(A24:B24,"Fail")=3,B11*$B$4,0)))</f>
        <v>0</v>
      </c>
      <c r="C38" s="17">
        <f t="shared" si="20"/>
        <v>0</v>
      </c>
      <c r="D38" s="17">
        <f t="shared" ref="D38:D43" si="21">IF(COUNTIF(B24:D24,"Fail")&gt;=6,D11*$B$6,IF(OR(COUNTIF(B24:D24,"Fail")=5,COUNTIF(B24:D24,"Fail")=4),D11*$B$5,IF(COUNTIF(B24:D24,"Fail")=3,D11*$B$4,0)))</f>
        <v>0</v>
      </c>
      <c r="E38" s="17">
        <f t="shared" ref="E38:E43" si="22">IF(COUNTIF(B24:E24,"Fail")&gt;=6,E11*$B$6,IF(OR(COUNTIF(B24:E24,"Fail")=5,COUNTIF(B24:E24,"Fail")=4),E11*$B$5,IF(COUNTIF(B24:E24,"Fail")=3,E11*$B$4,0)))</f>
        <v>0</v>
      </c>
      <c r="F38" s="17">
        <f t="shared" ref="F38:F43" si="23">IF(COUNTIF(B24:F24,"Fail")&gt;=6,F11*$B$6,IF(OR(COUNTIF(B24:F24,"Fail")=5,COUNTIF(B24:F24,"Fail")=4),F11*$B$5,IF(COUNTIF(B24:F24,"Fail")=3,F11*$B$4,0)))</f>
        <v>0</v>
      </c>
      <c r="G38" s="17">
        <f t="shared" ref="G38:G43" si="24">IF(COUNTIF(B24:G24,"Fail")&gt;=6,G11*$B$6,IF(OR(COUNTIF(B24:G24,"Fail")=5,COUNTIF(B24:G24,"Fail")=4),G11*$B$5,IF(COUNTIF(B24:G24,"Fail")=3,G11*$B$4,0)))</f>
        <v>0</v>
      </c>
      <c r="H38" s="17">
        <f t="shared" ref="H38:H43" si="25">IF(COUNTIF(B24:H24,"Fail")&gt;=6,H11*$B$6,IF(OR(COUNTIF(B24:H24,"Fail")=5,COUNTIF(B24:H24,"Fail")=4),H11*$B$5,IF(COUNTIF(B24:H24,"Fail")=3,H11*$B$4,0)))</f>
        <v>0</v>
      </c>
      <c r="I38" s="17">
        <f t="shared" ref="I38:I43" si="26">IF(COUNTIF(B24:I24,"Fail")&gt;=6,I11*$B$6,IF(OR(COUNTIF(B24:I24,"Fail")=5,COUNTIF(B24:I24,"Fail")=4),I11*$B$5,IF(COUNTIF(B24:I24,"Fail")=3,I11*$B$4,0)))</f>
        <v>0</v>
      </c>
      <c r="J38" s="17">
        <f t="shared" ref="J38:J43" si="27">IF(COUNTIF(B24:J24,"Fail")&gt;=6,J11*$B$6,IF(OR(COUNTIF(B24:J24,"Fail")=5,COUNTIF(B24:J24,"Fail")=4),J11*$B$5,IF(COUNTIF(B24:J24,"Fail")=3,J11*$B$4,0)))</f>
        <v>0</v>
      </c>
      <c r="K38" s="17">
        <f t="shared" ref="K38:K43" si="28">IF(COUNTIF(B24:K24,"Fail")&gt;=6,K11*$B$6,IF(OR(COUNTIF(B24:K24,"Fail")=5,COUNTIF(B24:K24,"Fail")=4),K11*$B$5,IF(COUNTIF(B24:K24,"Fail")=3,K11*$B$4,0)))</f>
        <v>0</v>
      </c>
      <c r="L38" s="17">
        <f t="shared" ref="L38:L43" si="29">IF(COUNTIF(B24:L24,"Fail")&gt;=6,L11*$B$6,IF(OR(COUNTIF(B24:L24,"Fail")=5,COUNTIF(B24:L24,"Fail")=4),L11*$B$5,IF(COUNTIF(B24:L24,"Fail")=3,L11*$B$4,0)))</f>
        <v>0</v>
      </c>
      <c r="M38" s="18">
        <f t="shared" ref="M38:V43" si="30">IF(COUNTIF(B24:M24,"Fail")&gt;=6,M11*$B$6,IF(OR(COUNTIF(B24:M24,"Fail")=5,COUNTIF(B24:M24,"Fail")=4),M11*$B$5,IF(COUNTIF(B24:M24,"Fail")=3,M11*$B$4,0)))</f>
        <v>0</v>
      </c>
      <c r="N38" s="16">
        <f t="shared" si="30"/>
        <v>0</v>
      </c>
      <c r="O38" s="17">
        <f t="shared" si="30"/>
        <v>0</v>
      </c>
      <c r="P38" s="17">
        <f t="shared" si="30"/>
        <v>0</v>
      </c>
      <c r="Q38" s="17">
        <f t="shared" si="30"/>
        <v>0</v>
      </c>
      <c r="R38" s="17">
        <f t="shared" si="30"/>
        <v>0</v>
      </c>
      <c r="S38" s="17">
        <f t="shared" si="30"/>
        <v>0</v>
      </c>
      <c r="T38" s="17">
        <f t="shared" si="30"/>
        <v>0</v>
      </c>
      <c r="U38" s="17">
        <f t="shared" si="30"/>
        <v>0</v>
      </c>
      <c r="V38" s="17">
        <f t="shared" si="30"/>
        <v>0</v>
      </c>
      <c r="W38" s="17">
        <f t="shared" ref="W38:AF43" si="31">IF(COUNTIF(L24:W24,"Fail")&gt;=6,W11*$B$6,IF(OR(COUNTIF(L24:W24,"Fail")=5,COUNTIF(L24:W24,"Fail")=4),W11*$B$5,IF(COUNTIF(L24:W24,"Fail")=3,W11*$B$4,0)))</f>
        <v>0</v>
      </c>
      <c r="X38" s="17">
        <f t="shared" si="31"/>
        <v>0</v>
      </c>
      <c r="Y38" s="18">
        <f t="shared" si="31"/>
        <v>0</v>
      </c>
      <c r="Z38" s="16">
        <f t="shared" si="31"/>
        <v>0</v>
      </c>
      <c r="AA38" s="17">
        <f t="shared" si="31"/>
        <v>0</v>
      </c>
      <c r="AB38" s="17">
        <f t="shared" si="31"/>
        <v>0</v>
      </c>
      <c r="AC38" s="17">
        <f t="shared" si="31"/>
        <v>0</v>
      </c>
      <c r="AD38" s="17">
        <f t="shared" si="31"/>
        <v>0</v>
      </c>
      <c r="AE38" s="17">
        <f t="shared" si="31"/>
        <v>0</v>
      </c>
      <c r="AF38" s="17">
        <f t="shared" si="31"/>
        <v>0</v>
      </c>
      <c r="AG38" s="17">
        <f t="shared" ref="AG38:AP43" si="32">IF(COUNTIF(V24:AG24,"Fail")&gt;=6,AG11*$B$6,IF(OR(COUNTIF(V24:AG24,"Fail")=5,COUNTIF(V24:AG24,"Fail")=4),AG11*$B$5,IF(COUNTIF(V24:AG24,"Fail")=3,AG11*$B$4,0)))</f>
        <v>0</v>
      </c>
      <c r="AH38" s="17">
        <f t="shared" si="32"/>
        <v>0</v>
      </c>
      <c r="AI38" s="17">
        <f t="shared" si="32"/>
        <v>0</v>
      </c>
      <c r="AJ38" s="17">
        <f t="shared" si="32"/>
        <v>0</v>
      </c>
      <c r="AK38" s="18">
        <f t="shared" si="32"/>
        <v>0</v>
      </c>
      <c r="AL38" s="16">
        <f t="shared" si="32"/>
        <v>0</v>
      </c>
      <c r="AM38" s="17">
        <f t="shared" si="32"/>
        <v>0</v>
      </c>
      <c r="AN38" s="17">
        <f t="shared" si="32"/>
        <v>0</v>
      </c>
      <c r="AO38" s="17">
        <f t="shared" si="32"/>
        <v>0</v>
      </c>
      <c r="AP38" s="17">
        <f t="shared" si="32"/>
        <v>0</v>
      </c>
      <c r="AQ38" s="17">
        <f t="shared" ref="AQ38:AW43" si="33">IF(COUNTIF(AF24:AQ24,"Fail")&gt;=6,AQ11*$B$6,IF(OR(COUNTIF(AF24:AQ24,"Fail")=5,COUNTIF(AF24:AQ24,"Fail")=4),AQ11*$B$5,IF(COUNTIF(AF24:AQ24,"Fail")=3,AQ11*$B$4,0)))</f>
        <v>0</v>
      </c>
      <c r="AR38" s="17">
        <f t="shared" si="33"/>
        <v>0</v>
      </c>
      <c r="AS38" s="17">
        <f t="shared" si="33"/>
        <v>0</v>
      </c>
      <c r="AT38" s="17">
        <f t="shared" si="33"/>
        <v>0</v>
      </c>
      <c r="AU38" s="17">
        <f t="shared" si="33"/>
        <v>0</v>
      </c>
      <c r="AV38" s="17">
        <f t="shared" si="33"/>
        <v>0</v>
      </c>
      <c r="AW38" s="18">
        <f t="shared" si="33"/>
        <v>0</v>
      </c>
      <c r="AX38" s="16">
        <f t="shared" ref="AX38:AX47" si="34">IF(COUNTIF(AM24:AX24,"Fail")&gt;=6,AX11*$B$6,IF(OR(COUNTIF(AM24:AX24,"Fail")=5,COUNTIF(AM24:AX24,"Fail")=4),AX11*$B$5,IF(COUNTIF(AM24:AX24,"Fail")=3,AX11*$B$4,0)))</f>
        <v>0</v>
      </c>
      <c r="AY38" s="17">
        <f t="shared" ref="AY38:AY47" si="35">IF(COUNTIF(AN24:AY24,"Fail")&gt;=6,AY11*$B$6,IF(OR(COUNTIF(AN24:AY24,"Fail")=5,COUNTIF(AN24:AY24,"Fail")=4),AY11*$B$5,IF(COUNTIF(AN24:AY24,"Fail")=3,AY11*$B$4,0)))</f>
        <v>0</v>
      </c>
      <c r="AZ38" s="17">
        <f t="shared" ref="AZ38:AZ47" si="36">IF(COUNTIF(AO24:AZ24,"Fail")&gt;=6,AZ11*$B$6,IF(OR(COUNTIF(AO24:AZ24,"Fail")=5,COUNTIF(AO24:AZ24,"Fail")=4),AZ11*$B$5,IF(COUNTIF(AO24:AZ24,"Fail")=3,AZ11*$B$4,0)))</f>
        <v>0</v>
      </c>
      <c r="BA38" s="17">
        <f t="shared" ref="BA38:BA47" si="37">IF(COUNTIF(AP24:BA24,"Fail")&gt;=6,BA11*$B$6,IF(OR(COUNTIF(AP24:BA24,"Fail")=5,COUNTIF(AP24:BA24,"Fail")=4),BA11*$B$5,IF(COUNTIF(AP24:BA24,"Fail")=3,BA11*$B$4,0)))</f>
        <v>0</v>
      </c>
      <c r="BB38" s="17">
        <f t="shared" ref="BB38:BB47" si="38">IF(COUNTIF(AQ24:BB24,"Fail")&gt;=6,BB11*$B$6,IF(OR(COUNTIF(AQ24:BB24,"Fail")=5,COUNTIF(AQ24:BB24,"Fail")=4),BB11*$B$5,IF(COUNTIF(AQ24:BB24,"Fail")=3,BB11*$B$4,0)))</f>
        <v>0</v>
      </c>
      <c r="BC38" s="17">
        <f t="shared" ref="BC38:BC47" si="39">IF(COUNTIF(AR24:BC24,"Fail")&gt;=6,BC11*$B$6,IF(OR(COUNTIF(AR24:BC24,"Fail")=5,COUNTIF(AR24:BC24,"Fail")=4),BC11*$B$5,IF(COUNTIF(AR24:BC24,"Fail")=3,BC11*$B$4,0)))</f>
        <v>0</v>
      </c>
      <c r="BD38" s="17">
        <f t="shared" ref="BD38:BD47" si="40">IF(COUNTIF(AS24:BD24,"Fail")&gt;=6,BD11*$B$6,IF(OR(COUNTIF(AS24:BD24,"Fail")=5,COUNTIF(AS24:BD24,"Fail")=4),BD11*$B$5,IF(COUNTIF(AS24:BD24,"Fail")=3,BD11*$B$4,0)))</f>
        <v>0</v>
      </c>
      <c r="BE38" s="17">
        <f t="shared" ref="BE38:BE47" si="41">IF(COUNTIF(AT24:BE24,"Fail")&gt;=6,BE11*$B$6,IF(OR(COUNTIF(AT24:BE24,"Fail")=5,COUNTIF(AT24:BE24,"Fail")=4),BE11*$B$5,IF(COUNTIF(AT24:BE24,"Fail")=3,BE11*$B$4,0)))</f>
        <v>0</v>
      </c>
      <c r="BF38" s="17">
        <f t="shared" ref="BF38:BF47" si="42">IF(COUNTIF(AU24:BF24,"Fail")&gt;=6,BF11*$B$6,IF(OR(COUNTIF(AU24:BF24,"Fail")=5,COUNTIF(AU24:BF24,"Fail")=4),BF11*$B$5,IF(COUNTIF(AU24:BF24,"Fail")=3,BF11*$B$4,0)))</f>
        <v>0</v>
      </c>
      <c r="BG38" s="17">
        <f t="shared" ref="BG38:BG47" si="43">IF(COUNTIF(AV24:BG24,"Fail")&gt;=6,BG11*$B$6,IF(OR(COUNTIF(AV24:BG24,"Fail")=5,COUNTIF(AV24:BG24,"Fail")=4),BG11*$B$5,IF(COUNTIF(AV24:BG24,"Fail")=3,BG11*$B$4,0)))</f>
        <v>0</v>
      </c>
      <c r="BH38" s="17">
        <f t="shared" ref="BH38:BH47" si="44">IF(COUNTIF(AW24:BH24,"Fail")&gt;=6,BH11*$B$6,IF(OR(COUNTIF(AW24:BH24,"Fail")=5,COUNTIF(AW24:BH24,"Fail")=4),BH11*$B$5,IF(COUNTIF(AW24:BH24,"Fail")=3,BH11*$B$4,0)))</f>
        <v>0</v>
      </c>
      <c r="BI38" s="18">
        <f t="shared" ref="BI38:BI47" si="45">IF(COUNTIF(AX24:BI24,"Fail")&gt;=6,BI11*$B$6,IF(OR(COUNTIF(AX24:BI24,"Fail")=5,COUNTIF(AX24:BI24,"Fail")=4),BI11*$B$5,IF(COUNTIF(AX24:BI24,"Fail")=3,BI11*$B$4,0)))</f>
        <v>0</v>
      </c>
    </row>
    <row r="39" spans="1:61" s="19" customFormat="1" x14ac:dyDescent="0.25">
      <c r="A39" s="104" t="s">
        <v>43</v>
      </c>
      <c r="B39" s="76">
        <f t="shared" si="20"/>
        <v>0</v>
      </c>
      <c r="C39" s="21">
        <f t="shared" si="20"/>
        <v>0</v>
      </c>
      <c r="D39" s="21">
        <f t="shared" si="21"/>
        <v>0</v>
      </c>
      <c r="E39" s="21">
        <f t="shared" si="22"/>
        <v>0</v>
      </c>
      <c r="F39" s="21">
        <f t="shared" si="23"/>
        <v>0</v>
      </c>
      <c r="G39" s="21">
        <f t="shared" si="24"/>
        <v>0</v>
      </c>
      <c r="H39" s="21">
        <f t="shared" si="25"/>
        <v>0</v>
      </c>
      <c r="I39" s="21">
        <f t="shared" si="26"/>
        <v>0</v>
      </c>
      <c r="J39" s="21">
        <f t="shared" si="27"/>
        <v>0</v>
      </c>
      <c r="K39" s="21">
        <f t="shared" si="28"/>
        <v>0</v>
      </c>
      <c r="L39" s="21">
        <f t="shared" si="29"/>
        <v>0</v>
      </c>
      <c r="M39" s="22">
        <f t="shared" si="30"/>
        <v>0</v>
      </c>
      <c r="N39" s="20">
        <f t="shared" si="30"/>
        <v>0</v>
      </c>
      <c r="O39" s="21">
        <f t="shared" si="30"/>
        <v>0</v>
      </c>
      <c r="P39" s="21">
        <f t="shared" si="30"/>
        <v>0</v>
      </c>
      <c r="Q39" s="21">
        <f t="shared" si="30"/>
        <v>0</v>
      </c>
      <c r="R39" s="21">
        <f t="shared" si="30"/>
        <v>0</v>
      </c>
      <c r="S39" s="21">
        <f t="shared" si="30"/>
        <v>0</v>
      </c>
      <c r="T39" s="21">
        <f t="shared" si="30"/>
        <v>0</v>
      </c>
      <c r="U39" s="21">
        <f t="shared" si="30"/>
        <v>0</v>
      </c>
      <c r="V39" s="21">
        <f t="shared" si="30"/>
        <v>0</v>
      </c>
      <c r="W39" s="21">
        <f t="shared" si="31"/>
        <v>0</v>
      </c>
      <c r="X39" s="21">
        <f t="shared" si="31"/>
        <v>0</v>
      </c>
      <c r="Y39" s="22">
        <f t="shared" si="31"/>
        <v>0</v>
      </c>
      <c r="Z39" s="20">
        <f t="shared" si="31"/>
        <v>0</v>
      </c>
      <c r="AA39" s="21">
        <f t="shared" si="31"/>
        <v>0</v>
      </c>
      <c r="AB39" s="21">
        <f t="shared" si="31"/>
        <v>0</v>
      </c>
      <c r="AC39" s="21">
        <f t="shared" si="31"/>
        <v>0</v>
      </c>
      <c r="AD39" s="21">
        <f t="shared" si="31"/>
        <v>0</v>
      </c>
      <c r="AE39" s="21">
        <f t="shared" si="31"/>
        <v>0</v>
      </c>
      <c r="AF39" s="21">
        <f t="shared" si="31"/>
        <v>0</v>
      </c>
      <c r="AG39" s="21">
        <f t="shared" si="32"/>
        <v>0</v>
      </c>
      <c r="AH39" s="21">
        <f t="shared" si="32"/>
        <v>0</v>
      </c>
      <c r="AI39" s="21">
        <f t="shared" si="32"/>
        <v>0</v>
      </c>
      <c r="AJ39" s="21">
        <f t="shared" si="32"/>
        <v>0</v>
      </c>
      <c r="AK39" s="22">
        <f t="shared" si="32"/>
        <v>0</v>
      </c>
      <c r="AL39" s="20">
        <f t="shared" si="32"/>
        <v>0</v>
      </c>
      <c r="AM39" s="21">
        <f t="shared" si="32"/>
        <v>0</v>
      </c>
      <c r="AN39" s="21">
        <f t="shared" si="32"/>
        <v>0</v>
      </c>
      <c r="AO39" s="21">
        <f t="shared" si="32"/>
        <v>0</v>
      </c>
      <c r="AP39" s="21">
        <f t="shared" si="32"/>
        <v>0</v>
      </c>
      <c r="AQ39" s="21">
        <f t="shared" si="33"/>
        <v>0</v>
      </c>
      <c r="AR39" s="21">
        <f t="shared" si="33"/>
        <v>0</v>
      </c>
      <c r="AS39" s="21">
        <f t="shared" si="33"/>
        <v>0</v>
      </c>
      <c r="AT39" s="21">
        <f t="shared" si="33"/>
        <v>0</v>
      </c>
      <c r="AU39" s="21">
        <f t="shared" si="33"/>
        <v>0</v>
      </c>
      <c r="AV39" s="21">
        <f t="shared" si="33"/>
        <v>0</v>
      </c>
      <c r="AW39" s="22">
        <f t="shared" si="33"/>
        <v>0</v>
      </c>
      <c r="AX39" s="20">
        <f t="shared" si="34"/>
        <v>0</v>
      </c>
      <c r="AY39" s="21">
        <f t="shared" si="35"/>
        <v>0</v>
      </c>
      <c r="AZ39" s="21">
        <f t="shared" si="36"/>
        <v>0</v>
      </c>
      <c r="BA39" s="21">
        <f t="shared" si="37"/>
        <v>0</v>
      </c>
      <c r="BB39" s="21">
        <f t="shared" si="38"/>
        <v>0</v>
      </c>
      <c r="BC39" s="21">
        <f t="shared" si="39"/>
        <v>0</v>
      </c>
      <c r="BD39" s="21">
        <f t="shared" si="40"/>
        <v>0</v>
      </c>
      <c r="BE39" s="21">
        <f t="shared" si="41"/>
        <v>0</v>
      </c>
      <c r="BF39" s="21">
        <f t="shared" si="42"/>
        <v>0</v>
      </c>
      <c r="BG39" s="21">
        <f t="shared" si="43"/>
        <v>0</v>
      </c>
      <c r="BH39" s="21">
        <f t="shared" si="44"/>
        <v>0</v>
      </c>
      <c r="BI39" s="22">
        <f t="shared" si="45"/>
        <v>0</v>
      </c>
    </row>
    <row r="40" spans="1:61" s="19" customFormat="1" x14ac:dyDescent="0.25">
      <c r="A40" s="104" t="s">
        <v>44</v>
      </c>
      <c r="B40" s="76">
        <f t="shared" si="20"/>
        <v>0</v>
      </c>
      <c r="C40" s="21">
        <f t="shared" si="20"/>
        <v>0</v>
      </c>
      <c r="D40" s="21">
        <f t="shared" si="21"/>
        <v>0</v>
      </c>
      <c r="E40" s="21">
        <f t="shared" si="22"/>
        <v>0</v>
      </c>
      <c r="F40" s="21">
        <f t="shared" si="23"/>
        <v>0</v>
      </c>
      <c r="G40" s="21">
        <f t="shared" si="24"/>
        <v>0</v>
      </c>
      <c r="H40" s="21">
        <f t="shared" si="25"/>
        <v>0</v>
      </c>
      <c r="I40" s="21">
        <f t="shared" si="26"/>
        <v>0</v>
      </c>
      <c r="J40" s="21">
        <f t="shared" si="27"/>
        <v>0</v>
      </c>
      <c r="K40" s="21">
        <f t="shared" si="28"/>
        <v>0</v>
      </c>
      <c r="L40" s="21">
        <f t="shared" si="29"/>
        <v>0</v>
      </c>
      <c r="M40" s="22">
        <f t="shared" si="30"/>
        <v>0</v>
      </c>
      <c r="N40" s="20">
        <f t="shared" si="30"/>
        <v>0</v>
      </c>
      <c r="O40" s="21">
        <f t="shared" si="30"/>
        <v>0</v>
      </c>
      <c r="P40" s="21">
        <f t="shared" si="30"/>
        <v>0</v>
      </c>
      <c r="Q40" s="21">
        <f t="shared" si="30"/>
        <v>0</v>
      </c>
      <c r="R40" s="21">
        <f t="shared" si="30"/>
        <v>0</v>
      </c>
      <c r="S40" s="21">
        <f t="shared" si="30"/>
        <v>0</v>
      </c>
      <c r="T40" s="21">
        <f t="shared" si="30"/>
        <v>0</v>
      </c>
      <c r="U40" s="21">
        <f t="shared" si="30"/>
        <v>0</v>
      </c>
      <c r="V40" s="21">
        <f t="shared" si="30"/>
        <v>0</v>
      </c>
      <c r="W40" s="21">
        <f t="shared" si="31"/>
        <v>0</v>
      </c>
      <c r="X40" s="21">
        <f t="shared" si="31"/>
        <v>0</v>
      </c>
      <c r="Y40" s="22">
        <f t="shared" si="31"/>
        <v>0</v>
      </c>
      <c r="Z40" s="20">
        <f t="shared" si="31"/>
        <v>0</v>
      </c>
      <c r="AA40" s="21">
        <f t="shared" si="31"/>
        <v>0</v>
      </c>
      <c r="AB40" s="21">
        <f t="shared" si="31"/>
        <v>0</v>
      </c>
      <c r="AC40" s="21">
        <f t="shared" si="31"/>
        <v>0</v>
      </c>
      <c r="AD40" s="21">
        <f t="shared" si="31"/>
        <v>0</v>
      </c>
      <c r="AE40" s="21">
        <f t="shared" si="31"/>
        <v>0</v>
      </c>
      <c r="AF40" s="21">
        <f t="shared" si="31"/>
        <v>0</v>
      </c>
      <c r="AG40" s="21">
        <f t="shared" si="32"/>
        <v>0</v>
      </c>
      <c r="AH40" s="21">
        <f t="shared" si="32"/>
        <v>0</v>
      </c>
      <c r="AI40" s="21">
        <f t="shared" si="32"/>
        <v>0</v>
      </c>
      <c r="AJ40" s="21">
        <f t="shared" si="32"/>
        <v>0</v>
      </c>
      <c r="AK40" s="22">
        <f t="shared" si="32"/>
        <v>0</v>
      </c>
      <c r="AL40" s="20">
        <f t="shared" si="32"/>
        <v>0</v>
      </c>
      <c r="AM40" s="21">
        <f t="shared" si="32"/>
        <v>0</v>
      </c>
      <c r="AN40" s="21">
        <f t="shared" si="32"/>
        <v>0</v>
      </c>
      <c r="AO40" s="21">
        <f t="shared" si="32"/>
        <v>0</v>
      </c>
      <c r="AP40" s="21">
        <f t="shared" si="32"/>
        <v>0</v>
      </c>
      <c r="AQ40" s="21">
        <f t="shared" si="33"/>
        <v>0</v>
      </c>
      <c r="AR40" s="21">
        <f t="shared" si="33"/>
        <v>0</v>
      </c>
      <c r="AS40" s="21">
        <f t="shared" si="33"/>
        <v>0</v>
      </c>
      <c r="AT40" s="21">
        <f t="shared" si="33"/>
        <v>0</v>
      </c>
      <c r="AU40" s="21">
        <f t="shared" si="33"/>
        <v>0</v>
      </c>
      <c r="AV40" s="21">
        <f t="shared" si="33"/>
        <v>0</v>
      </c>
      <c r="AW40" s="22">
        <f t="shared" si="33"/>
        <v>0</v>
      </c>
      <c r="AX40" s="20">
        <f t="shared" si="34"/>
        <v>0</v>
      </c>
      <c r="AY40" s="21">
        <f t="shared" si="35"/>
        <v>0</v>
      </c>
      <c r="AZ40" s="21">
        <f t="shared" si="36"/>
        <v>0</v>
      </c>
      <c r="BA40" s="21">
        <f t="shared" si="37"/>
        <v>0</v>
      </c>
      <c r="BB40" s="21">
        <f t="shared" si="38"/>
        <v>0</v>
      </c>
      <c r="BC40" s="21">
        <f t="shared" si="39"/>
        <v>0</v>
      </c>
      <c r="BD40" s="21">
        <f t="shared" si="40"/>
        <v>0</v>
      </c>
      <c r="BE40" s="21">
        <f t="shared" si="41"/>
        <v>0</v>
      </c>
      <c r="BF40" s="21">
        <f t="shared" si="42"/>
        <v>0</v>
      </c>
      <c r="BG40" s="21">
        <f t="shared" si="43"/>
        <v>0</v>
      </c>
      <c r="BH40" s="21">
        <f t="shared" si="44"/>
        <v>0</v>
      </c>
      <c r="BI40" s="22">
        <f t="shared" si="45"/>
        <v>0</v>
      </c>
    </row>
    <row r="41" spans="1:61" s="19" customFormat="1" x14ac:dyDescent="0.25">
      <c r="A41" s="104" t="s">
        <v>45</v>
      </c>
      <c r="B41" s="76">
        <f t="shared" si="20"/>
        <v>0</v>
      </c>
      <c r="C41" s="21">
        <f t="shared" si="20"/>
        <v>0</v>
      </c>
      <c r="D41" s="21">
        <f t="shared" si="21"/>
        <v>0</v>
      </c>
      <c r="E41" s="21">
        <f t="shared" si="22"/>
        <v>0</v>
      </c>
      <c r="F41" s="21">
        <f t="shared" si="23"/>
        <v>0</v>
      </c>
      <c r="G41" s="21">
        <f t="shared" si="24"/>
        <v>0</v>
      </c>
      <c r="H41" s="21">
        <f t="shared" si="25"/>
        <v>0</v>
      </c>
      <c r="I41" s="21">
        <f t="shared" si="26"/>
        <v>0</v>
      </c>
      <c r="J41" s="21">
        <f t="shared" si="27"/>
        <v>0</v>
      </c>
      <c r="K41" s="21">
        <f t="shared" si="28"/>
        <v>0</v>
      </c>
      <c r="L41" s="21">
        <f t="shared" si="29"/>
        <v>0</v>
      </c>
      <c r="M41" s="22">
        <f t="shared" si="30"/>
        <v>0</v>
      </c>
      <c r="N41" s="20">
        <f t="shared" si="30"/>
        <v>0</v>
      </c>
      <c r="O41" s="21">
        <f t="shared" si="30"/>
        <v>0</v>
      </c>
      <c r="P41" s="21">
        <f t="shared" si="30"/>
        <v>0</v>
      </c>
      <c r="Q41" s="21">
        <f t="shared" si="30"/>
        <v>0</v>
      </c>
      <c r="R41" s="21">
        <f t="shared" si="30"/>
        <v>0</v>
      </c>
      <c r="S41" s="21">
        <f t="shared" si="30"/>
        <v>0</v>
      </c>
      <c r="T41" s="21">
        <f t="shared" si="30"/>
        <v>0</v>
      </c>
      <c r="U41" s="21">
        <f t="shared" si="30"/>
        <v>0</v>
      </c>
      <c r="V41" s="21">
        <f t="shared" si="30"/>
        <v>0</v>
      </c>
      <c r="W41" s="21">
        <f t="shared" si="31"/>
        <v>0</v>
      </c>
      <c r="X41" s="21">
        <f t="shared" si="31"/>
        <v>0</v>
      </c>
      <c r="Y41" s="22">
        <f t="shared" si="31"/>
        <v>0</v>
      </c>
      <c r="Z41" s="20">
        <f t="shared" si="31"/>
        <v>0</v>
      </c>
      <c r="AA41" s="21">
        <f t="shared" si="31"/>
        <v>0</v>
      </c>
      <c r="AB41" s="21">
        <f t="shared" si="31"/>
        <v>0</v>
      </c>
      <c r="AC41" s="21">
        <f t="shared" si="31"/>
        <v>0</v>
      </c>
      <c r="AD41" s="21">
        <f t="shared" si="31"/>
        <v>0</v>
      </c>
      <c r="AE41" s="21">
        <f t="shared" si="31"/>
        <v>0</v>
      </c>
      <c r="AF41" s="21">
        <f t="shared" si="31"/>
        <v>0</v>
      </c>
      <c r="AG41" s="21">
        <f t="shared" si="32"/>
        <v>0</v>
      </c>
      <c r="AH41" s="21">
        <f t="shared" si="32"/>
        <v>0</v>
      </c>
      <c r="AI41" s="21">
        <f t="shared" si="32"/>
        <v>0</v>
      </c>
      <c r="AJ41" s="21">
        <f t="shared" si="32"/>
        <v>0</v>
      </c>
      <c r="AK41" s="22">
        <f t="shared" si="32"/>
        <v>0</v>
      </c>
      <c r="AL41" s="20">
        <f t="shared" si="32"/>
        <v>0</v>
      </c>
      <c r="AM41" s="21">
        <f t="shared" si="32"/>
        <v>0</v>
      </c>
      <c r="AN41" s="21">
        <f t="shared" si="32"/>
        <v>0</v>
      </c>
      <c r="AO41" s="21">
        <f t="shared" si="32"/>
        <v>0</v>
      </c>
      <c r="AP41" s="21">
        <f t="shared" si="32"/>
        <v>0</v>
      </c>
      <c r="AQ41" s="21">
        <f t="shared" si="33"/>
        <v>0</v>
      </c>
      <c r="AR41" s="21">
        <f t="shared" si="33"/>
        <v>0</v>
      </c>
      <c r="AS41" s="21">
        <f t="shared" si="33"/>
        <v>0</v>
      </c>
      <c r="AT41" s="21">
        <f t="shared" si="33"/>
        <v>0</v>
      </c>
      <c r="AU41" s="21">
        <f t="shared" si="33"/>
        <v>0</v>
      </c>
      <c r="AV41" s="21">
        <f t="shared" si="33"/>
        <v>0</v>
      </c>
      <c r="AW41" s="22">
        <f t="shared" si="33"/>
        <v>0</v>
      </c>
      <c r="AX41" s="20">
        <f t="shared" si="34"/>
        <v>0</v>
      </c>
      <c r="AY41" s="21">
        <f t="shared" si="35"/>
        <v>0</v>
      </c>
      <c r="AZ41" s="21">
        <f t="shared" si="36"/>
        <v>0</v>
      </c>
      <c r="BA41" s="21">
        <f t="shared" si="37"/>
        <v>0</v>
      </c>
      <c r="BB41" s="21">
        <f t="shared" si="38"/>
        <v>0</v>
      </c>
      <c r="BC41" s="21">
        <f t="shared" si="39"/>
        <v>0</v>
      </c>
      <c r="BD41" s="21">
        <f t="shared" si="40"/>
        <v>0</v>
      </c>
      <c r="BE41" s="21">
        <f t="shared" si="41"/>
        <v>0</v>
      </c>
      <c r="BF41" s="21">
        <f t="shared" si="42"/>
        <v>0</v>
      </c>
      <c r="BG41" s="21">
        <f t="shared" si="43"/>
        <v>0</v>
      </c>
      <c r="BH41" s="21">
        <f t="shared" si="44"/>
        <v>0</v>
      </c>
      <c r="BI41" s="22">
        <f t="shared" si="45"/>
        <v>0</v>
      </c>
    </row>
    <row r="42" spans="1:61" s="19" customFormat="1" x14ac:dyDescent="0.25">
      <c r="A42" s="104" t="s">
        <v>46</v>
      </c>
      <c r="B42" s="76">
        <f t="shared" si="20"/>
        <v>0</v>
      </c>
      <c r="C42" s="21">
        <f t="shared" si="20"/>
        <v>0</v>
      </c>
      <c r="D42" s="21">
        <f t="shared" si="21"/>
        <v>0</v>
      </c>
      <c r="E42" s="21">
        <f t="shared" si="22"/>
        <v>0</v>
      </c>
      <c r="F42" s="21">
        <f t="shared" si="23"/>
        <v>0</v>
      </c>
      <c r="G42" s="21">
        <f t="shared" si="24"/>
        <v>0</v>
      </c>
      <c r="H42" s="21">
        <f t="shared" si="25"/>
        <v>0</v>
      </c>
      <c r="I42" s="21">
        <f t="shared" si="26"/>
        <v>0</v>
      </c>
      <c r="J42" s="21">
        <f t="shared" si="27"/>
        <v>0</v>
      </c>
      <c r="K42" s="21">
        <f t="shared" si="28"/>
        <v>0</v>
      </c>
      <c r="L42" s="21">
        <f t="shared" si="29"/>
        <v>0</v>
      </c>
      <c r="M42" s="22">
        <f t="shared" si="30"/>
        <v>0</v>
      </c>
      <c r="N42" s="20">
        <f t="shared" si="30"/>
        <v>0</v>
      </c>
      <c r="O42" s="21">
        <f t="shared" si="30"/>
        <v>0</v>
      </c>
      <c r="P42" s="21">
        <f t="shared" si="30"/>
        <v>0</v>
      </c>
      <c r="Q42" s="21">
        <f t="shared" si="30"/>
        <v>0</v>
      </c>
      <c r="R42" s="21">
        <f t="shared" si="30"/>
        <v>0</v>
      </c>
      <c r="S42" s="21">
        <f t="shared" si="30"/>
        <v>0</v>
      </c>
      <c r="T42" s="21">
        <f t="shared" si="30"/>
        <v>0</v>
      </c>
      <c r="U42" s="21">
        <f t="shared" si="30"/>
        <v>0</v>
      </c>
      <c r="V42" s="21">
        <f t="shared" si="30"/>
        <v>0</v>
      </c>
      <c r="W42" s="21">
        <f t="shared" si="31"/>
        <v>0</v>
      </c>
      <c r="X42" s="21">
        <f t="shared" si="31"/>
        <v>0</v>
      </c>
      <c r="Y42" s="22">
        <f t="shared" si="31"/>
        <v>0</v>
      </c>
      <c r="Z42" s="20">
        <f t="shared" si="31"/>
        <v>0</v>
      </c>
      <c r="AA42" s="21">
        <f t="shared" si="31"/>
        <v>0</v>
      </c>
      <c r="AB42" s="21">
        <f t="shared" si="31"/>
        <v>0</v>
      </c>
      <c r="AC42" s="21">
        <f t="shared" si="31"/>
        <v>0</v>
      </c>
      <c r="AD42" s="21">
        <f t="shared" si="31"/>
        <v>0</v>
      </c>
      <c r="AE42" s="21">
        <f t="shared" si="31"/>
        <v>0</v>
      </c>
      <c r="AF42" s="21">
        <f t="shared" si="31"/>
        <v>0</v>
      </c>
      <c r="AG42" s="21">
        <f t="shared" si="32"/>
        <v>0</v>
      </c>
      <c r="AH42" s="21">
        <f t="shared" si="32"/>
        <v>0</v>
      </c>
      <c r="AI42" s="21">
        <f t="shared" si="32"/>
        <v>0</v>
      </c>
      <c r="AJ42" s="21">
        <f t="shared" si="32"/>
        <v>0</v>
      </c>
      <c r="AK42" s="22">
        <f t="shared" si="32"/>
        <v>0</v>
      </c>
      <c r="AL42" s="20">
        <f t="shared" si="32"/>
        <v>0</v>
      </c>
      <c r="AM42" s="21">
        <f t="shared" si="32"/>
        <v>0</v>
      </c>
      <c r="AN42" s="21">
        <f t="shared" si="32"/>
        <v>0</v>
      </c>
      <c r="AO42" s="21">
        <f t="shared" si="32"/>
        <v>0</v>
      </c>
      <c r="AP42" s="21">
        <f t="shared" si="32"/>
        <v>0</v>
      </c>
      <c r="AQ42" s="21">
        <f t="shared" si="33"/>
        <v>0</v>
      </c>
      <c r="AR42" s="21">
        <f t="shared" si="33"/>
        <v>0</v>
      </c>
      <c r="AS42" s="21">
        <f t="shared" si="33"/>
        <v>0</v>
      </c>
      <c r="AT42" s="21">
        <f t="shared" si="33"/>
        <v>0</v>
      </c>
      <c r="AU42" s="21">
        <f t="shared" si="33"/>
        <v>0</v>
      </c>
      <c r="AV42" s="21">
        <f t="shared" si="33"/>
        <v>0</v>
      </c>
      <c r="AW42" s="22">
        <f t="shared" si="33"/>
        <v>0</v>
      </c>
      <c r="AX42" s="20">
        <f t="shared" si="34"/>
        <v>0</v>
      </c>
      <c r="AY42" s="21">
        <f t="shared" si="35"/>
        <v>0</v>
      </c>
      <c r="AZ42" s="21">
        <f t="shared" si="36"/>
        <v>0</v>
      </c>
      <c r="BA42" s="21">
        <f t="shared" si="37"/>
        <v>0</v>
      </c>
      <c r="BB42" s="21">
        <f t="shared" si="38"/>
        <v>0</v>
      </c>
      <c r="BC42" s="21">
        <f t="shared" si="39"/>
        <v>0</v>
      </c>
      <c r="BD42" s="21">
        <f t="shared" si="40"/>
        <v>0</v>
      </c>
      <c r="BE42" s="21">
        <f t="shared" si="41"/>
        <v>0</v>
      </c>
      <c r="BF42" s="21">
        <f t="shared" si="42"/>
        <v>0</v>
      </c>
      <c r="BG42" s="21">
        <f t="shared" si="43"/>
        <v>0</v>
      </c>
      <c r="BH42" s="21">
        <f t="shared" si="44"/>
        <v>0</v>
      </c>
      <c r="BI42" s="22">
        <f t="shared" si="45"/>
        <v>0</v>
      </c>
    </row>
    <row r="43" spans="1:61" s="19" customFormat="1" x14ac:dyDescent="0.25">
      <c r="A43" s="105" t="s">
        <v>47</v>
      </c>
      <c r="B43" s="76">
        <f t="shared" si="20"/>
        <v>0</v>
      </c>
      <c r="C43" s="21">
        <f t="shared" si="20"/>
        <v>0</v>
      </c>
      <c r="D43" s="21">
        <f t="shared" si="21"/>
        <v>0</v>
      </c>
      <c r="E43" s="21">
        <f t="shared" si="22"/>
        <v>0</v>
      </c>
      <c r="F43" s="21">
        <f t="shared" si="23"/>
        <v>0</v>
      </c>
      <c r="G43" s="21">
        <f t="shared" si="24"/>
        <v>0</v>
      </c>
      <c r="H43" s="21">
        <f t="shared" si="25"/>
        <v>0</v>
      </c>
      <c r="I43" s="21">
        <f t="shared" si="26"/>
        <v>0</v>
      </c>
      <c r="J43" s="21">
        <f t="shared" si="27"/>
        <v>0</v>
      </c>
      <c r="K43" s="21">
        <f t="shared" si="28"/>
        <v>0</v>
      </c>
      <c r="L43" s="21">
        <f t="shared" si="29"/>
        <v>0</v>
      </c>
      <c r="M43" s="22">
        <f t="shared" si="30"/>
        <v>0</v>
      </c>
      <c r="N43" s="20">
        <f t="shared" si="30"/>
        <v>0</v>
      </c>
      <c r="O43" s="21">
        <f t="shared" si="30"/>
        <v>0</v>
      </c>
      <c r="P43" s="21">
        <f t="shared" si="30"/>
        <v>0</v>
      </c>
      <c r="Q43" s="21">
        <f t="shared" si="30"/>
        <v>0</v>
      </c>
      <c r="R43" s="21">
        <f t="shared" si="30"/>
        <v>0</v>
      </c>
      <c r="S43" s="21">
        <f t="shared" si="30"/>
        <v>0</v>
      </c>
      <c r="T43" s="21">
        <f t="shared" si="30"/>
        <v>0</v>
      </c>
      <c r="U43" s="21">
        <f t="shared" si="30"/>
        <v>0</v>
      </c>
      <c r="V43" s="21">
        <f t="shared" si="30"/>
        <v>0</v>
      </c>
      <c r="W43" s="21">
        <f t="shared" si="31"/>
        <v>0</v>
      </c>
      <c r="X43" s="21">
        <f t="shared" si="31"/>
        <v>0</v>
      </c>
      <c r="Y43" s="22">
        <f t="shared" si="31"/>
        <v>0</v>
      </c>
      <c r="Z43" s="20">
        <f t="shared" si="31"/>
        <v>0</v>
      </c>
      <c r="AA43" s="21">
        <f t="shared" si="31"/>
        <v>0</v>
      </c>
      <c r="AB43" s="21">
        <f t="shared" si="31"/>
        <v>0</v>
      </c>
      <c r="AC43" s="21">
        <f t="shared" si="31"/>
        <v>0</v>
      </c>
      <c r="AD43" s="21">
        <f t="shared" si="31"/>
        <v>0</v>
      </c>
      <c r="AE43" s="21">
        <f t="shared" si="31"/>
        <v>0</v>
      </c>
      <c r="AF43" s="21">
        <f t="shared" si="31"/>
        <v>0</v>
      </c>
      <c r="AG43" s="21">
        <f t="shared" si="32"/>
        <v>0</v>
      </c>
      <c r="AH43" s="21">
        <f t="shared" si="32"/>
        <v>0</v>
      </c>
      <c r="AI43" s="21">
        <f t="shared" si="32"/>
        <v>0</v>
      </c>
      <c r="AJ43" s="21">
        <f t="shared" si="32"/>
        <v>0</v>
      </c>
      <c r="AK43" s="22">
        <f t="shared" si="32"/>
        <v>0</v>
      </c>
      <c r="AL43" s="20">
        <f t="shared" si="32"/>
        <v>0</v>
      </c>
      <c r="AM43" s="21">
        <f t="shared" si="32"/>
        <v>0</v>
      </c>
      <c r="AN43" s="21">
        <f t="shared" si="32"/>
        <v>0</v>
      </c>
      <c r="AO43" s="21">
        <f t="shared" si="32"/>
        <v>0</v>
      </c>
      <c r="AP43" s="21">
        <f t="shared" si="32"/>
        <v>0</v>
      </c>
      <c r="AQ43" s="21">
        <f t="shared" si="33"/>
        <v>0</v>
      </c>
      <c r="AR43" s="21">
        <f t="shared" si="33"/>
        <v>0</v>
      </c>
      <c r="AS43" s="21">
        <f t="shared" si="33"/>
        <v>0</v>
      </c>
      <c r="AT43" s="21">
        <f t="shared" si="33"/>
        <v>0</v>
      </c>
      <c r="AU43" s="21">
        <f t="shared" si="33"/>
        <v>0</v>
      </c>
      <c r="AV43" s="21">
        <f t="shared" si="33"/>
        <v>0</v>
      </c>
      <c r="AW43" s="22">
        <f t="shared" si="33"/>
        <v>0</v>
      </c>
      <c r="AX43" s="20">
        <f t="shared" si="34"/>
        <v>0</v>
      </c>
      <c r="AY43" s="21">
        <f t="shared" si="35"/>
        <v>0</v>
      </c>
      <c r="AZ43" s="21">
        <f t="shared" si="36"/>
        <v>0</v>
      </c>
      <c r="BA43" s="21">
        <f t="shared" si="37"/>
        <v>0</v>
      </c>
      <c r="BB43" s="21">
        <f t="shared" si="38"/>
        <v>0</v>
      </c>
      <c r="BC43" s="21">
        <f t="shared" si="39"/>
        <v>0</v>
      </c>
      <c r="BD43" s="21">
        <f t="shared" si="40"/>
        <v>0</v>
      </c>
      <c r="BE43" s="21">
        <f t="shared" si="41"/>
        <v>0</v>
      </c>
      <c r="BF43" s="21">
        <f t="shared" si="42"/>
        <v>0</v>
      </c>
      <c r="BG43" s="21">
        <f t="shared" si="43"/>
        <v>0</v>
      </c>
      <c r="BH43" s="21">
        <f t="shared" si="44"/>
        <v>0</v>
      </c>
      <c r="BI43" s="22">
        <f t="shared" si="45"/>
        <v>0</v>
      </c>
    </row>
    <row r="44" spans="1:61" s="19" customFormat="1" x14ac:dyDescent="0.25">
      <c r="A44" s="106" t="s">
        <v>48</v>
      </c>
      <c r="B44" s="76">
        <f t="shared" ref="B44:C44" si="46">IF(COUNTIF(A30:B30,"Fail")&gt;=6,B17*$B$6,IF(OR(COUNTIF(A30:B30,"Fail")=5,COUNTIF(A30:B30,"Fail")=4),B17*$B$5,IF(COUNTIF(A30:B30,"Fail")=3,B17*$B$4,0)))</f>
        <v>0</v>
      </c>
      <c r="C44" s="21">
        <f t="shared" si="46"/>
        <v>0</v>
      </c>
      <c r="D44" s="21">
        <f t="shared" ref="D44:D45" si="47">IF(COUNTIF(B30:D30,"Fail")&gt;=6,D17*$B$6,IF(OR(COUNTIF(B30:D30,"Fail")=5,COUNTIF(B30:D30,"Fail")=4),D17*$B$5,IF(COUNTIF(B30:D30,"Fail")=3,D17*$B$4,0)))</f>
        <v>0</v>
      </c>
      <c r="E44" s="21">
        <f t="shared" ref="E44:E45" si="48">IF(COUNTIF(B30:E30,"Fail")&gt;=6,E17*$B$6,IF(OR(COUNTIF(B30:E30,"Fail")=5,COUNTIF(B30:E30,"Fail")=4),E17*$B$5,IF(COUNTIF(B30:E30,"Fail")=3,E17*$B$4,0)))</f>
        <v>0</v>
      </c>
      <c r="F44" s="21">
        <f t="shared" ref="F44:F45" si="49">IF(COUNTIF(B30:F30,"Fail")&gt;=6,F17*$B$6,IF(OR(COUNTIF(B30:F30,"Fail")=5,COUNTIF(B30:F30,"Fail")=4),F17*$B$5,IF(COUNTIF(B30:F30,"Fail")=3,F17*$B$4,0)))</f>
        <v>0</v>
      </c>
      <c r="G44" s="21">
        <f t="shared" ref="G44:G45" si="50">IF(COUNTIF(B30:G30,"Fail")&gt;=6,G17*$B$6,IF(OR(COUNTIF(B30:G30,"Fail")=5,COUNTIF(B30:G30,"Fail")=4),G17*$B$5,IF(COUNTIF(B30:G30,"Fail")=3,G17*$B$4,0)))</f>
        <v>0</v>
      </c>
      <c r="H44" s="21">
        <f t="shared" ref="H44:H45" si="51">IF(COUNTIF(B30:H30,"Fail")&gt;=6,H17*$B$6,IF(OR(COUNTIF(B30:H30,"Fail")=5,COUNTIF(B30:H30,"Fail")=4),H17*$B$5,IF(COUNTIF(B30:H30,"Fail")=3,H17*$B$4,0)))</f>
        <v>0</v>
      </c>
      <c r="I44" s="21">
        <f t="shared" ref="I44:I45" si="52">IF(COUNTIF(B30:I30,"Fail")&gt;=6,I17*$B$6,IF(OR(COUNTIF(B30:I30,"Fail")=5,COUNTIF(B30:I30,"Fail")=4),I17*$B$5,IF(COUNTIF(B30:I30,"Fail")=3,I17*$B$4,0)))</f>
        <v>0</v>
      </c>
      <c r="J44" s="21">
        <f t="shared" ref="J44:J45" si="53">IF(COUNTIF(B30:J30,"Fail")&gt;=6,J17*$B$6,IF(OR(COUNTIF(B30:J30,"Fail")=5,COUNTIF(B30:J30,"Fail")=4),J17*$B$5,IF(COUNTIF(B30:J30,"Fail")=3,J17*$B$4,0)))</f>
        <v>0</v>
      </c>
      <c r="K44" s="21">
        <f t="shared" ref="K44:K45" si="54">IF(COUNTIF(B30:K30,"Fail")&gt;=6,K17*$B$6,IF(OR(COUNTIF(B30:K30,"Fail")=5,COUNTIF(B30:K30,"Fail")=4),K17*$B$5,IF(COUNTIF(B30:K30,"Fail")=3,K17*$B$4,0)))</f>
        <v>0</v>
      </c>
      <c r="L44" s="21">
        <f t="shared" ref="L44:L45" si="55">IF(COUNTIF(B30:L30,"Fail")&gt;=6,L17*$B$6,IF(OR(COUNTIF(B30:L30,"Fail")=5,COUNTIF(B30:L30,"Fail")=4),L17*$B$5,IF(COUNTIF(B30:L30,"Fail")=3,L17*$B$4,0)))</f>
        <v>0</v>
      </c>
      <c r="M44" s="22">
        <f t="shared" ref="M44:AW44" si="56">IF(COUNTIF(B30:M30,"Fail")&gt;=6,M17*$B$6,IF(OR(COUNTIF(B30:M30,"Fail")=5,COUNTIF(B30:M30,"Fail")=4),M17*$B$5,IF(COUNTIF(B30:M30,"Fail")=3,M17*$B$4,0)))</f>
        <v>0</v>
      </c>
      <c r="N44" s="20">
        <f t="shared" si="56"/>
        <v>0</v>
      </c>
      <c r="O44" s="21">
        <f t="shared" si="56"/>
        <v>0</v>
      </c>
      <c r="P44" s="21">
        <f t="shared" si="56"/>
        <v>0</v>
      </c>
      <c r="Q44" s="21">
        <f t="shared" si="56"/>
        <v>0</v>
      </c>
      <c r="R44" s="21">
        <f t="shared" si="56"/>
        <v>0</v>
      </c>
      <c r="S44" s="21">
        <f t="shared" si="56"/>
        <v>0</v>
      </c>
      <c r="T44" s="21">
        <f t="shared" si="56"/>
        <v>0</v>
      </c>
      <c r="U44" s="21">
        <f t="shared" si="56"/>
        <v>0</v>
      </c>
      <c r="V44" s="21">
        <f t="shared" si="56"/>
        <v>0</v>
      </c>
      <c r="W44" s="21">
        <f t="shared" si="56"/>
        <v>0</v>
      </c>
      <c r="X44" s="21">
        <f t="shared" si="56"/>
        <v>0</v>
      </c>
      <c r="Y44" s="22">
        <f t="shared" si="56"/>
        <v>0</v>
      </c>
      <c r="Z44" s="20">
        <f t="shared" si="56"/>
        <v>0</v>
      </c>
      <c r="AA44" s="21">
        <f t="shared" si="56"/>
        <v>0</v>
      </c>
      <c r="AB44" s="21">
        <f t="shared" si="56"/>
        <v>0</v>
      </c>
      <c r="AC44" s="21">
        <f t="shared" si="56"/>
        <v>0</v>
      </c>
      <c r="AD44" s="21">
        <f t="shared" si="56"/>
        <v>0</v>
      </c>
      <c r="AE44" s="21">
        <f t="shared" si="56"/>
        <v>0</v>
      </c>
      <c r="AF44" s="21">
        <f t="shared" si="56"/>
        <v>0</v>
      </c>
      <c r="AG44" s="21">
        <f t="shared" si="56"/>
        <v>0</v>
      </c>
      <c r="AH44" s="21">
        <f t="shared" si="56"/>
        <v>0</v>
      </c>
      <c r="AI44" s="21">
        <f t="shared" si="56"/>
        <v>0</v>
      </c>
      <c r="AJ44" s="21">
        <f t="shared" si="56"/>
        <v>0</v>
      </c>
      <c r="AK44" s="22">
        <f t="shared" si="56"/>
        <v>0</v>
      </c>
      <c r="AL44" s="20">
        <f t="shared" si="56"/>
        <v>0</v>
      </c>
      <c r="AM44" s="21">
        <f t="shared" si="56"/>
        <v>0</v>
      </c>
      <c r="AN44" s="21">
        <f t="shared" si="56"/>
        <v>0</v>
      </c>
      <c r="AO44" s="21">
        <f t="shared" si="56"/>
        <v>0</v>
      </c>
      <c r="AP44" s="21">
        <f t="shared" si="56"/>
        <v>0</v>
      </c>
      <c r="AQ44" s="21">
        <f t="shared" si="56"/>
        <v>0</v>
      </c>
      <c r="AR44" s="21">
        <f t="shared" si="56"/>
        <v>0</v>
      </c>
      <c r="AS44" s="21">
        <f t="shared" si="56"/>
        <v>0</v>
      </c>
      <c r="AT44" s="21">
        <f t="shared" si="56"/>
        <v>0</v>
      </c>
      <c r="AU44" s="21">
        <f t="shared" si="56"/>
        <v>0</v>
      </c>
      <c r="AV44" s="21">
        <f t="shared" si="56"/>
        <v>0</v>
      </c>
      <c r="AW44" s="22">
        <f t="shared" si="56"/>
        <v>0</v>
      </c>
      <c r="AX44" s="20">
        <f t="shared" si="34"/>
        <v>0</v>
      </c>
      <c r="AY44" s="21">
        <f t="shared" si="35"/>
        <v>0</v>
      </c>
      <c r="AZ44" s="21">
        <f t="shared" si="36"/>
        <v>0</v>
      </c>
      <c r="BA44" s="21">
        <f t="shared" si="37"/>
        <v>0</v>
      </c>
      <c r="BB44" s="21">
        <f t="shared" si="38"/>
        <v>0</v>
      </c>
      <c r="BC44" s="21">
        <f t="shared" si="39"/>
        <v>0</v>
      </c>
      <c r="BD44" s="21">
        <f t="shared" si="40"/>
        <v>0</v>
      </c>
      <c r="BE44" s="21">
        <f t="shared" si="41"/>
        <v>0</v>
      </c>
      <c r="BF44" s="21">
        <f t="shared" si="42"/>
        <v>0</v>
      </c>
      <c r="BG44" s="21">
        <f t="shared" si="43"/>
        <v>0</v>
      </c>
      <c r="BH44" s="21">
        <f t="shared" si="44"/>
        <v>0</v>
      </c>
      <c r="BI44" s="22">
        <f t="shared" si="45"/>
        <v>0</v>
      </c>
    </row>
    <row r="45" spans="1:61" s="19" customFormat="1" x14ac:dyDescent="0.25">
      <c r="A45" s="106" t="s">
        <v>49</v>
      </c>
      <c r="B45" s="76">
        <f t="shared" ref="B45:C45" si="57">IF(COUNTIF(A31:B31,"Fail")&gt;=6,B18*$B$6,IF(OR(COUNTIF(A31:B31,"Fail")=5,COUNTIF(A31:B31,"Fail")=4),B18*$B$5,IF(COUNTIF(A31:B31,"Fail")=3,B18*$B$4,0)))</f>
        <v>0</v>
      </c>
      <c r="C45" s="21">
        <f t="shared" si="57"/>
        <v>0</v>
      </c>
      <c r="D45" s="21">
        <f t="shared" si="47"/>
        <v>0</v>
      </c>
      <c r="E45" s="21">
        <f t="shared" si="48"/>
        <v>0</v>
      </c>
      <c r="F45" s="21">
        <f t="shared" si="49"/>
        <v>0</v>
      </c>
      <c r="G45" s="21">
        <f t="shared" si="50"/>
        <v>0</v>
      </c>
      <c r="H45" s="21">
        <f t="shared" si="51"/>
        <v>0</v>
      </c>
      <c r="I45" s="21">
        <f t="shared" si="52"/>
        <v>0</v>
      </c>
      <c r="J45" s="21">
        <f t="shared" si="53"/>
        <v>0</v>
      </c>
      <c r="K45" s="21">
        <f t="shared" si="54"/>
        <v>0</v>
      </c>
      <c r="L45" s="21">
        <f t="shared" si="55"/>
        <v>0</v>
      </c>
      <c r="M45" s="22">
        <f t="shared" ref="M45:AW45" si="58">IF(COUNTIF(B31:M31,"Fail")&gt;=6,M18*$B$6,IF(OR(COUNTIF(B31:M31,"Fail")=5,COUNTIF(B31:M31,"Fail")=4),M18*$B$5,IF(COUNTIF(B31:M31,"Fail")=3,M18*$B$4,0)))</f>
        <v>0</v>
      </c>
      <c r="N45" s="20">
        <f t="shared" si="58"/>
        <v>0</v>
      </c>
      <c r="O45" s="21">
        <f t="shared" si="58"/>
        <v>0</v>
      </c>
      <c r="P45" s="21">
        <f t="shared" si="58"/>
        <v>0</v>
      </c>
      <c r="Q45" s="21">
        <f t="shared" si="58"/>
        <v>0</v>
      </c>
      <c r="R45" s="21">
        <f t="shared" si="58"/>
        <v>0</v>
      </c>
      <c r="S45" s="21">
        <f t="shared" si="58"/>
        <v>0</v>
      </c>
      <c r="T45" s="21">
        <f t="shared" si="58"/>
        <v>0</v>
      </c>
      <c r="U45" s="21">
        <f t="shared" si="58"/>
        <v>0</v>
      </c>
      <c r="V45" s="21">
        <f t="shared" si="58"/>
        <v>0</v>
      </c>
      <c r="W45" s="21">
        <f t="shared" si="58"/>
        <v>0</v>
      </c>
      <c r="X45" s="21">
        <f t="shared" si="58"/>
        <v>0</v>
      </c>
      <c r="Y45" s="22">
        <f t="shared" si="58"/>
        <v>0</v>
      </c>
      <c r="Z45" s="20">
        <f t="shared" si="58"/>
        <v>0</v>
      </c>
      <c r="AA45" s="21">
        <f t="shared" si="58"/>
        <v>0</v>
      </c>
      <c r="AB45" s="21">
        <f t="shared" si="58"/>
        <v>0</v>
      </c>
      <c r="AC45" s="21">
        <f t="shared" si="58"/>
        <v>0</v>
      </c>
      <c r="AD45" s="21">
        <f t="shared" si="58"/>
        <v>0</v>
      </c>
      <c r="AE45" s="21">
        <f t="shared" si="58"/>
        <v>0</v>
      </c>
      <c r="AF45" s="21">
        <f t="shared" si="58"/>
        <v>0</v>
      </c>
      <c r="AG45" s="21">
        <f t="shared" si="58"/>
        <v>0</v>
      </c>
      <c r="AH45" s="21">
        <f t="shared" si="58"/>
        <v>0</v>
      </c>
      <c r="AI45" s="21">
        <f t="shared" si="58"/>
        <v>0</v>
      </c>
      <c r="AJ45" s="21">
        <f t="shared" si="58"/>
        <v>0</v>
      </c>
      <c r="AK45" s="22">
        <f t="shared" si="58"/>
        <v>0</v>
      </c>
      <c r="AL45" s="20">
        <f t="shared" si="58"/>
        <v>0</v>
      </c>
      <c r="AM45" s="21">
        <f t="shared" si="58"/>
        <v>0</v>
      </c>
      <c r="AN45" s="21">
        <f t="shared" si="58"/>
        <v>0</v>
      </c>
      <c r="AO45" s="21">
        <f t="shared" si="58"/>
        <v>0</v>
      </c>
      <c r="AP45" s="21">
        <f t="shared" si="58"/>
        <v>0</v>
      </c>
      <c r="AQ45" s="21">
        <f t="shared" si="58"/>
        <v>0</v>
      </c>
      <c r="AR45" s="21">
        <f t="shared" si="58"/>
        <v>0</v>
      </c>
      <c r="AS45" s="21">
        <f t="shared" si="58"/>
        <v>0</v>
      </c>
      <c r="AT45" s="21">
        <f t="shared" si="58"/>
        <v>0</v>
      </c>
      <c r="AU45" s="21">
        <f t="shared" si="58"/>
        <v>0</v>
      </c>
      <c r="AV45" s="21">
        <f t="shared" si="58"/>
        <v>0</v>
      </c>
      <c r="AW45" s="22">
        <f t="shared" si="58"/>
        <v>0</v>
      </c>
      <c r="AX45" s="20">
        <f t="shared" si="34"/>
        <v>0</v>
      </c>
      <c r="AY45" s="21">
        <f t="shared" si="35"/>
        <v>0</v>
      </c>
      <c r="AZ45" s="21">
        <f t="shared" si="36"/>
        <v>0</v>
      </c>
      <c r="BA45" s="21">
        <f t="shared" si="37"/>
        <v>0</v>
      </c>
      <c r="BB45" s="21">
        <f t="shared" si="38"/>
        <v>0</v>
      </c>
      <c r="BC45" s="21">
        <f t="shared" si="39"/>
        <v>0</v>
      </c>
      <c r="BD45" s="21">
        <f t="shared" si="40"/>
        <v>0</v>
      </c>
      <c r="BE45" s="21">
        <f t="shared" si="41"/>
        <v>0</v>
      </c>
      <c r="BF45" s="21">
        <f t="shared" si="42"/>
        <v>0</v>
      </c>
      <c r="BG45" s="21">
        <f t="shared" si="43"/>
        <v>0</v>
      </c>
      <c r="BH45" s="21">
        <f t="shared" si="44"/>
        <v>0</v>
      </c>
      <c r="BI45" s="22">
        <f t="shared" si="45"/>
        <v>0</v>
      </c>
    </row>
    <row r="46" spans="1:61" s="19" customFormat="1" x14ac:dyDescent="0.25">
      <c r="A46" s="107" t="s">
        <v>50</v>
      </c>
      <c r="B46" s="76">
        <f>IF(COUNTIF(A32:B32,"Fail")&gt;=6,B19*$B$6,IF(OR(COUNTIF(A32:B32,"Fail")=5,COUNTIF(A32:B32,"Fail")=4),B19*$B$5,IF(COUNTIF(A32:B32,"Fail")=3,B19*$B$4,0)))</f>
        <v>0</v>
      </c>
      <c r="C46" s="21">
        <f>IF(COUNTIF(B32:C32,"Fail")&gt;=6,C19*$B$6,IF(OR(COUNTIF(B32:C32,"Fail")=5,COUNTIF(B32:C32,"Fail")=4),C19*$B$5,IF(COUNTIF(B32:C32,"Fail")=3,C19*$B$4,0)))</f>
        <v>0</v>
      </c>
      <c r="D46" s="21">
        <f>IF(COUNTIF(B32:D32,"Fail")&gt;=6,D19*$B$6,IF(OR(COUNTIF(B32:D32,"Fail")=5,COUNTIF(B32:D32,"Fail")=4),D19*$B$5,IF(COUNTIF(B32:D32,"Fail")=3,D19*$B$4,0)))</f>
        <v>0</v>
      </c>
      <c r="E46" s="21">
        <f>IF(COUNTIF(B32:E32,"Fail")&gt;=6,E19*$B$6,IF(OR(COUNTIF(B32:E32,"Fail")=5,COUNTIF(B32:E32,"Fail")=4),E19*$B$5,IF(COUNTIF(B32:E32,"Fail")=3,E19*$B$4,0)))</f>
        <v>0</v>
      </c>
      <c r="F46" s="21">
        <f>IF(COUNTIF(B32:F32,"Fail")&gt;=6,F19*$B$6,IF(OR(COUNTIF(B32:F32,"Fail")=5,COUNTIF(B32:F32,"Fail")=4),F19*$B$5,IF(COUNTIF(B32:F32,"Fail")=3,F19*$B$4,0)))</f>
        <v>0</v>
      </c>
      <c r="G46" s="21">
        <f>IF(COUNTIF(B32:G32,"Fail")&gt;=6,G19*$B$6,IF(OR(COUNTIF(B32:G32,"Fail")=5,COUNTIF(B32:G32,"Fail")=4),G19*$B$5,IF(COUNTIF(B32:G32,"Fail")=3,G19*$B$4,0)))</f>
        <v>0</v>
      </c>
      <c r="H46" s="21">
        <f>IF(COUNTIF(B32:H32,"Fail")&gt;=6,H19*$B$6,IF(OR(COUNTIF(B32:H32,"Fail")=5,COUNTIF(B32:H32,"Fail")=4),H19*$B$5,IF(COUNTIF(B32:H32,"Fail")=3,H19*$B$4,0)))</f>
        <v>0</v>
      </c>
      <c r="I46" s="21">
        <f>IF(COUNTIF(B32:I32,"Fail")&gt;=6,I19*$B$6,IF(OR(COUNTIF(B32:I32,"Fail")=5,COUNTIF(B32:I32,"Fail")=4),I19*$B$5,IF(COUNTIF(B32:I32,"Fail")=3,I19*$B$4,0)))</f>
        <v>0</v>
      </c>
      <c r="J46" s="21">
        <f>IF(COUNTIF(B32:J32,"Fail")&gt;=6,J19*$B$6,IF(OR(COUNTIF(B32:J32,"Fail")=5,COUNTIF(B32:J32,"Fail")=4),J19*$B$5,IF(COUNTIF(B32:J32,"Fail")=3,J19*$B$4,0)))</f>
        <v>0</v>
      </c>
      <c r="K46" s="21">
        <f>IF(COUNTIF(B32:K32,"Fail")&gt;=6,K19*$B$6,IF(OR(COUNTIF(B32:K32,"Fail")=5,COUNTIF(B32:K32,"Fail")=4),K19*$B$5,IF(COUNTIF(B32:K32,"Fail")=3,K19*$B$4,0)))</f>
        <v>0</v>
      </c>
      <c r="L46" s="21">
        <f>IF(COUNTIF(B32:L32,"Fail")&gt;=6,L19*$B$6,IF(OR(COUNTIF(B32:L32,"Fail")=5,COUNTIF(B32:L32,"Fail")=4),L19*$B$5,IF(COUNTIF(B32:L32,"Fail")=3,L19*$B$4,0)))</f>
        <v>0</v>
      </c>
      <c r="M46" s="22">
        <f t="shared" ref="M46:V47" si="59">IF(COUNTIF(B32:M32,"Fail")&gt;=6,M19*$B$6,IF(OR(COUNTIF(B32:M32,"Fail")=5,COUNTIF(B32:M32,"Fail")=4),M19*$B$5,IF(COUNTIF(B32:M32,"Fail")=3,M19*$B$4,0)))</f>
        <v>0</v>
      </c>
      <c r="N46" s="20">
        <f t="shared" si="59"/>
        <v>0</v>
      </c>
      <c r="O46" s="21">
        <f t="shared" si="59"/>
        <v>0</v>
      </c>
      <c r="P46" s="21">
        <f t="shared" si="59"/>
        <v>0</v>
      </c>
      <c r="Q46" s="21">
        <f t="shared" si="59"/>
        <v>0</v>
      </c>
      <c r="R46" s="21">
        <f t="shared" si="59"/>
        <v>0</v>
      </c>
      <c r="S46" s="21">
        <f t="shared" si="59"/>
        <v>0</v>
      </c>
      <c r="T46" s="21">
        <f t="shared" si="59"/>
        <v>0</v>
      </c>
      <c r="U46" s="21">
        <f t="shared" si="59"/>
        <v>0</v>
      </c>
      <c r="V46" s="21">
        <f t="shared" si="59"/>
        <v>0</v>
      </c>
      <c r="W46" s="21">
        <f t="shared" ref="W46:AF47" si="60">IF(COUNTIF(L32:W32,"Fail")&gt;=6,W19*$B$6,IF(OR(COUNTIF(L32:W32,"Fail")=5,COUNTIF(L32:W32,"Fail")=4),W19*$B$5,IF(COUNTIF(L32:W32,"Fail")=3,W19*$B$4,0)))</f>
        <v>0</v>
      </c>
      <c r="X46" s="21">
        <f t="shared" si="60"/>
        <v>0</v>
      </c>
      <c r="Y46" s="22">
        <f t="shared" si="60"/>
        <v>0</v>
      </c>
      <c r="Z46" s="20">
        <f t="shared" si="60"/>
        <v>0</v>
      </c>
      <c r="AA46" s="21">
        <f t="shared" si="60"/>
        <v>0</v>
      </c>
      <c r="AB46" s="21">
        <f t="shared" si="60"/>
        <v>0</v>
      </c>
      <c r="AC46" s="21">
        <f t="shared" si="60"/>
        <v>0</v>
      </c>
      <c r="AD46" s="21">
        <f t="shared" si="60"/>
        <v>0</v>
      </c>
      <c r="AE46" s="21">
        <f t="shared" si="60"/>
        <v>0</v>
      </c>
      <c r="AF46" s="21">
        <f t="shared" si="60"/>
        <v>0</v>
      </c>
      <c r="AG46" s="21">
        <f t="shared" ref="AG46:AP47" si="61">IF(COUNTIF(V32:AG32,"Fail")&gt;=6,AG19*$B$6,IF(OR(COUNTIF(V32:AG32,"Fail")=5,COUNTIF(V32:AG32,"Fail")=4),AG19*$B$5,IF(COUNTIF(V32:AG32,"Fail")=3,AG19*$B$4,0)))</f>
        <v>0</v>
      </c>
      <c r="AH46" s="21">
        <f t="shared" si="61"/>
        <v>0</v>
      </c>
      <c r="AI46" s="21">
        <f t="shared" si="61"/>
        <v>0</v>
      </c>
      <c r="AJ46" s="21">
        <f t="shared" si="61"/>
        <v>0</v>
      </c>
      <c r="AK46" s="22">
        <f t="shared" si="61"/>
        <v>0</v>
      </c>
      <c r="AL46" s="20">
        <f t="shared" si="61"/>
        <v>0</v>
      </c>
      <c r="AM46" s="21">
        <f t="shared" si="61"/>
        <v>0</v>
      </c>
      <c r="AN46" s="21">
        <f t="shared" si="61"/>
        <v>0</v>
      </c>
      <c r="AO46" s="21">
        <f t="shared" si="61"/>
        <v>0</v>
      </c>
      <c r="AP46" s="21">
        <f t="shared" si="61"/>
        <v>0</v>
      </c>
      <c r="AQ46" s="21">
        <f t="shared" ref="AQ46:AW47" si="62">IF(COUNTIF(AF32:AQ32,"Fail")&gt;=6,AQ19*$B$6,IF(OR(COUNTIF(AF32:AQ32,"Fail")=5,COUNTIF(AF32:AQ32,"Fail")=4),AQ19*$B$5,IF(COUNTIF(AF32:AQ32,"Fail")=3,AQ19*$B$4,0)))</f>
        <v>0</v>
      </c>
      <c r="AR46" s="21">
        <f t="shared" si="62"/>
        <v>0</v>
      </c>
      <c r="AS46" s="21">
        <f t="shared" si="62"/>
        <v>0</v>
      </c>
      <c r="AT46" s="21">
        <f t="shared" si="62"/>
        <v>0</v>
      </c>
      <c r="AU46" s="21">
        <f t="shared" si="62"/>
        <v>0</v>
      </c>
      <c r="AV46" s="21">
        <f t="shared" si="62"/>
        <v>0</v>
      </c>
      <c r="AW46" s="22">
        <f t="shared" si="62"/>
        <v>0</v>
      </c>
      <c r="AX46" s="20">
        <f t="shared" si="34"/>
        <v>0</v>
      </c>
      <c r="AY46" s="21">
        <f t="shared" si="35"/>
        <v>0</v>
      </c>
      <c r="AZ46" s="21">
        <f t="shared" si="36"/>
        <v>0</v>
      </c>
      <c r="BA46" s="21">
        <f t="shared" si="37"/>
        <v>0</v>
      </c>
      <c r="BB46" s="21">
        <f t="shared" si="38"/>
        <v>0</v>
      </c>
      <c r="BC46" s="21">
        <f t="shared" si="39"/>
        <v>0</v>
      </c>
      <c r="BD46" s="21">
        <f t="shared" si="40"/>
        <v>0</v>
      </c>
      <c r="BE46" s="21">
        <f t="shared" si="41"/>
        <v>0</v>
      </c>
      <c r="BF46" s="21">
        <f t="shared" si="42"/>
        <v>0</v>
      </c>
      <c r="BG46" s="21">
        <f t="shared" si="43"/>
        <v>0</v>
      </c>
      <c r="BH46" s="21">
        <f t="shared" si="44"/>
        <v>0</v>
      </c>
      <c r="BI46" s="22">
        <f t="shared" si="45"/>
        <v>0</v>
      </c>
    </row>
    <row r="47" spans="1:61" s="19" customFormat="1" ht="13" thickBot="1" x14ac:dyDescent="0.3">
      <c r="A47" s="108" t="s">
        <v>51</v>
      </c>
      <c r="B47" s="77">
        <f>IF(COUNTIF(A33:B33,"Fail")&gt;=6,B20*$B$6,IF(OR(COUNTIF(A33:B33,"Fail")=5,COUNTIF(A33:B33,"Fail")=4),B20*$B$5,IF(COUNTIF(A33:B33,"Fail")=3,B20*$B$4,0)))</f>
        <v>0</v>
      </c>
      <c r="C47" s="24">
        <f>IF(COUNTIF(B33:C33,"Fail")&gt;=6,C20*$B$6,IF(OR(COUNTIF(B33:C33,"Fail")=5,COUNTIF(B33:C33,"Fail")=4),C20*$B$5,IF(COUNTIF(B33:C33,"Fail")=3,C20*$B$4,0)))</f>
        <v>0</v>
      </c>
      <c r="D47" s="24">
        <f>IF(COUNTIF(B33:D33,"Fail")&gt;=6,D20*$B$6,IF(OR(COUNTIF(B33:D33,"Fail")=5,COUNTIF(B33:D33,"Fail")=4),D20*$B$5,IF(COUNTIF(B33:D33,"Fail")=3,D20*$B$4,0)))</f>
        <v>0</v>
      </c>
      <c r="E47" s="24">
        <f>IF(COUNTIF(B33:E33,"Fail")&gt;=6,E20*$B$6,IF(OR(COUNTIF(B33:E33,"Fail")=5,COUNTIF(B33:E33,"Fail")=4),E20*$B$5,IF(COUNTIF(B33:E33,"Fail")=3,E20*$B$4,0)))</f>
        <v>0</v>
      </c>
      <c r="F47" s="24">
        <f>IF(COUNTIF(B33:F33,"Fail")&gt;=6,F20*$B$6,IF(OR(COUNTIF(B33:F33,"Fail")=5,COUNTIF(B33:F33,"Fail")=4),F20*$B$5,IF(COUNTIF(B33:F33,"Fail")=3,F20*$B$4,0)))</f>
        <v>0</v>
      </c>
      <c r="G47" s="24">
        <f>IF(COUNTIF(B33:G33,"Fail")&gt;=6,G20*$B$6,IF(OR(COUNTIF(B33:G33,"Fail")=5,COUNTIF(B33:G33,"Fail")=4),G20*$B$5,IF(COUNTIF(B33:G33,"Fail")=3,G20*$B$4,0)))</f>
        <v>0</v>
      </c>
      <c r="H47" s="24">
        <f>IF(COUNTIF(B33:H33,"Fail")&gt;=6,H20*$B$6,IF(OR(COUNTIF(B33:H33,"Fail")=5,COUNTIF(B33:H33,"Fail")=4),H20*$B$5,IF(COUNTIF(B33:H33,"Fail")=3,H20*$B$4,0)))</f>
        <v>0</v>
      </c>
      <c r="I47" s="24">
        <f>IF(COUNTIF(B33:I33,"Fail")&gt;=6,I20*$B$6,IF(OR(COUNTIF(B33:I33,"Fail")=5,COUNTIF(B33:I33,"Fail")=4),I20*$B$5,IF(COUNTIF(B33:I33,"Fail")=3,I20*$B$4,0)))</f>
        <v>0</v>
      </c>
      <c r="J47" s="24">
        <f>IF(COUNTIF(B33:J33,"Fail")&gt;=6,J20*$B$6,IF(OR(COUNTIF(B33:J33,"Fail")=5,COUNTIF(B33:J33,"Fail")=4),J20*$B$5,IF(COUNTIF(B33:J33,"Fail")=3,J20*$B$4,0)))</f>
        <v>0</v>
      </c>
      <c r="K47" s="24">
        <f>IF(COUNTIF(B33:K33,"Fail")&gt;=6,K20*$B$6,IF(OR(COUNTIF(B33:K33,"Fail")=5,COUNTIF(B33:K33,"Fail")=4),K20*$B$5,IF(COUNTIF(B33:K33,"Fail")=3,K20*$B$4,0)))</f>
        <v>0</v>
      </c>
      <c r="L47" s="24">
        <f>IF(COUNTIF(B33:L33,"Fail")&gt;=6,L20*$B$6,IF(OR(COUNTIF(B33:L33,"Fail")=5,COUNTIF(B33:L33,"Fail")=4),L20*$B$5,IF(COUNTIF(B33:L33,"Fail")=3,L20*$B$4,0)))</f>
        <v>0</v>
      </c>
      <c r="M47" s="25">
        <f t="shared" si="59"/>
        <v>0</v>
      </c>
      <c r="N47" s="23">
        <f t="shared" si="59"/>
        <v>0</v>
      </c>
      <c r="O47" s="24">
        <f t="shared" si="59"/>
        <v>0</v>
      </c>
      <c r="P47" s="24">
        <f t="shared" si="59"/>
        <v>0</v>
      </c>
      <c r="Q47" s="24">
        <f t="shared" si="59"/>
        <v>0</v>
      </c>
      <c r="R47" s="24">
        <f t="shared" si="59"/>
        <v>0</v>
      </c>
      <c r="S47" s="24">
        <f t="shared" si="59"/>
        <v>0</v>
      </c>
      <c r="T47" s="24">
        <f t="shared" si="59"/>
        <v>0</v>
      </c>
      <c r="U47" s="24">
        <f t="shared" si="59"/>
        <v>0</v>
      </c>
      <c r="V47" s="24">
        <f t="shared" si="59"/>
        <v>0</v>
      </c>
      <c r="W47" s="24">
        <f t="shared" si="60"/>
        <v>0</v>
      </c>
      <c r="X47" s="24">
        <f t="shared" si="60"/>
        <v>0</v>
      </c>
      <c r="Y47" s="25">
        <f t="shared" si="60"/>
        <v>0</v>
      </c>
      <c r="Z47" s="23">
        <f t="shared" si="60"/>
        <v>0</v>
      </c>
      <c r="AA47" s="24">
        <f t="shared" si="60"/>
        <v>0</v>
      </c>
      <c r="AB47" s="24">
        <f t="shared" si="60"/>
        <v>0</v>
      </c>
      <c r="AC47" s="24">
        <f t="shared" si="60"/>
        <v>0</v>
      </c>
      <c r="AD47" s="24">
        <f t="shared" si="60"/>
        <v>0</v>
      </c>
      <c r="AE47" s="24">
        <f t="shared" si="60"/>
        <v>0</v>
      </c>
      <c r="AF47" s="24">
        <f t="shared" si="60"/>
        <v>0</v>
      </c>
      <c r="AG47" s="24">
        <f t="shared" si="61"/>
        <v>0</v>
      </c>
      <c r="AH47" s="24">
        <f t="shared" si="61"/>
        <v>0</v>
      </c>
      <c r="AI47" s="24">
        <f t="shared" si="61"/>
        <v>0</v>
      </c>
      <c r="AJ47" s="24">
        <f t="shared" si="61"/>
        <v>0</v>
      </c>
      <c r="AK47" s="25">
        <f t="shared" si="61"/>
        <v>0</v>
      </c>
      <c r="AL47" s="23">
        <f t="shared" si="61"/>
        <v>0</v>
      </c>
      <c r="AM47" s="24">
        <f t="shared" si="61"/>
        <v>0</v>
      </c>
      <c r="AN47" s="24">
        <f t="shared" si="61"/>
        <v>0</v>
      </c>
      <c r="AO47" s="24">
        <f t="shared" si="61"/>
        <v>0</v>
      </c>
      <c r="AP47" s="24">
        <f t="shared" si="61"/>
        <v>0</v>
      </c>
      <c r="AQ47" s="24">
        <f t="shared" si="62"/>
        <v>0</v>
      </c>
      <c r="AR47" s="24">
        <f t="shared" si="62"/>
        <v>0</v>
      </c>
      <c r="AS47" s="24">
        <f t="shared" si="62"/>
        <v>0</v>
      </c>
      <c r="AT47" s="24">
        <f t="shared" si="62"/>
        <v>0</v>
      </c>
      <c r="AU47" s="24">
        <f t="shared" si="62"/>
        <v>0</v>
      </c>
      <c r="AV47" s="24">
        <f t="shared" si="62"/>
        <v>0</v>
      </c>
      <c r="AW47" s="25">
        <f t="shared" si="62"/>
        <v>0</v>
      </c>
      <c r="AX47" s="23">
        <f t="shared" si="34"/>
        <v>0</v>
      </c>
      <c r="AY47" s="24">
        <f t="shared" si="35"/>
        <v>0</v>
      </c>
      <c r="AZ47" s="24">
        <f t="shared" si="36"/>
        <v>0</v>
      </c>
      <c r="BA47" s="24">
        <f t="shared" si="37"/>
        <v>0</v>
      </c>
      <c r="BB47" s="24">
        <f t="shared" si="38"/>
        <v>0</v>
      </c>
      <c r="BC47" s="24">
        <f t="shared" si="39"/>
        <v>0</v>
      </c>
      <c r="BD47" s="24">
        <f t="shared" si="40"/>
        <v>0</v>
      </c>
      <c r="BE47" s="24">
        <f t="shared" si="41"/>
        <v>0</v>
      </c>
      <c r="BF47" s="24">
        <f t="shared" si="42"/>
        <v>0</v>
      </c>
      <c r="BG47" s="24">
        <f t="shared" si="43"/>
        <v>0</v>
      </c>
      <c r="BH47" s="24">
        <f t="shared" si="44"/>
        <v>0</v>
      </c>
      <c r="BI47" s="25">
        <f t="shared" si="45"/>
        <v>0</v>
      </c>
    </row>
    <row r="48" spans="1:61" ht="13" x14ac:dyDescent="0.25">
      <c r="A48" s="15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</row>
    <row r="49" spans="1:61" ht="13" x14ac:dyDescent="0.25">
      <c r="A49" s="15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</row>
    <row r="50" spans="1:61" s="11" customFormat="1" ht="13.5" customHeight="1" x14ac:dyDescent="0.25">
      <c r="A50" s="146" t="s">
        <v>18</v>
      </c>
      <c r="B50" s="138" t="s">
        <v>11</v>
      </c>
      <c r="C50" s="138"/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 t="s">
        <v>12</v>
      </c>
      <c r="O50" s="138"/>
      <c r="P50" s="138"/>
      <c r="Q50" s="138"/>
      <c r="R50" s="138"/>
      <c r="S50" s="138"/>
      <c r="T50" s="138"/>
      <c r="U50" s="138"/>
      <c r="V50" s="138"/>
      <c r="W50" s="138"/>
      <c r="X50" s="138"/>
      <c r="Y50" s="138"/>
      <c r="Z50" s="138" t="s">
        <v>13</v>
      </c>
      <c r="AA50" s="138"/>
      <c r="AB50" s="138"/>
      <c r="AC50" s="138"/>
      <c r="AD50" s="138"/>
      <c r="AE50" s="138"/>
      <c r="AF50" s="138"/>
      <c r="AG50" s="138"/>
      <c r="AH50" s="138"/>
      <c r="AI50" s="138"/>
      <c r="AJ50" s="138"/>
      <c r="AK50" s="138"/>
      <c r="AL50" s="138" t="s">
        <v>14</v>
      </c>
      <c r="AM50" s="138"/>
      <c r="AN50" s="138"/>
      <c r="AO50" s="138"/>
      <c r="AP50" s="138"/>
      <c r="AQ50" s="138"/>
      <c r="AR50" s="138"/>
      <c r="AS50" s="138"/>
      <c r="AT50" s="138"/>
      <c r="AU50" s="138"/>
      <c r="AV50" s="138"/>
      <c r="AW50" s="138"/>
      <c r="AX50" s="138" t="s">
        <v>34</v>
      </c>
      <c r="AY50" s="138"/>
      <c r="AZ50" s="138"/>
      <c r="BA50" s="138"/>
      <c r="BB50" s="138"/>
      <c r="BC50" s="138"/>
      <c r="BD50" s="138"/>
      <c r="BE50" s="138"/>
      <c r="BF50" s="138"/>
      <c r="BG50" s="138"/>
      <c r="BH50" s="138"/>
      <c r="BI50" s="138"/>
    </row>
    <row r="51" spans="1:61" s="12" customFormat="1" ht="13.5" thickBot="1" x14ac:dyDescent="0.3">
      <c r="A51" s="148"/>
      <c r="B51" s="6">
        <v>1</v>
      </c>
      <c r="C51" s="7">
        <v>2</v>
      </c>
      <c r="D51" s="7">
        <v>3</v>
      </c>
      <c r="E51" s="7">
        <v>4</v>
      </c>
      <c r="F51" s="7">
        <v>5</v>
      </c>
      <c r="G51" s="7">
        <v>6</v>
      </c>
      <c r="H51" s="7">
        <v>7</v>
      </c>
      <c r="I51" s="7">
        <v>8</v>
      </c>
      <c r="J51" s="7">
        <v>9</v>
      </c>
      <c r="K51" s="6">
        <v>10</v>
      </c>
      <c r="L51" s="7">
        <v>11</v>
      </c>
      <c r="M51" s="7">
        <v>12</v>
      </c>
      <c r="N51" s="7">
        <v>13</v>
      </c>
      <c r="O51" s="7">
        <v>14</v>
      </c>
      <c r="P51" s="7">
        <v>15</v>
      </c>
      <c r="Q51" s="7">
        <v>16</v>
      </c>
      <c r="R51" s="7">
        <v>17</v>
      </c>
      <c r="S51" s="7">
        <v>18</v>
      </c>
      <c r="T51" s="6">
        <v>19</v>
      </c>
      <c r="U51" s="7">
        <v>20</v>
      </c>
      <c r="V51" s="7">
        <v>21</v>
      </c>
      <c r="W51" s="7">
        <v>22</v>
      </c>
      <c r="X51" s="7">
        <v>23</v>
      </c>
      <c r="Y51" s="7">
        <v>24</v>
      </c>
      <c r="Z51" s="7">
        <v>25</v>
      </c>
      <c r="AA51" s="7">
        <v>26</v>
      </c>
      <c r="AB51" s="7">
        <v>27</v>
      </c>
      <c r="AC51" s="6">
        <v>28</v>
      </c>
      <c r="AD51" s="7">
        <v>29</v>
      </c>
      <c r="AE51" s="7">
        <v>30</v>
      </c>
      <c r="AF51" s="7">
        <v>31</v>
      </c>
      <c r="AG51" s="7">
        <v>32</v>
      </c>
      <c r="AH51" s="7">
        <v>33</v>
      </c>
      <c r="AI51" s="7">
        <v>34</v>
      </c>
      <c r="AJ51" s="7">
        <v>35</v>
      </c>
      <c r="AK51" s="7">
        <v>36</v>
      </c>
      <c r="AL51" s="6">
        <v>37</v>
      </c>
      <c r="AM51" s="7">
        <v>38</v>
      </c>
      <c r="AN51" s="7">
        <v>39</v>
      </c>
      <c r="AO51" s="7">
        <v>40</v>
      </c>
      <c r="AP51" s="7">
        <v>41</v>
      </c>
      <c r="AQ51" s="7">
        <v>42</v>
      </c>
      <c r="AR51" s="7">
        <v>43</v>
      </c>
      <c r="AS51" s="7">
        <v>44</v>
      </c>
      <c r="AT51" s="7">
        <v>45</v>
      </c>
      <c r="AU51" s="6">
        <v>46</v>
      </c>
      <c r="AV51" s="7">
        <v>47</v>
      </c>
      <c r="AW51" s="7">
        <v>48</v>
      </c>
      <c r="AX51" s="7">
        <v>49</v>
      </c>
      <c r="AY51" s="7">
        <v>50</v>
      </c>
      <c r="AZ51" s="7">
        <v>51</v>
      </c>
      <c r="BA51" s="7">
        <v>52</v>
      </c>
      <c r="BB51" s="7">
        <v>53</v>
      </c>
      <c r="BC51" s="7">
        <v>54</v>
      </c>
      <c r="BD51" s="7">
        <v>55</v>
      </c>
      <c r="BE51" s="7">
        <v>56</v>
      </c>
      <c r="BF51" s="7">
        <v>57</v>
      </c>
      <c r="BG51" s="7">
        <v>58</v>
      </c>
      <c r="BH51" s="7">
        <v>59</v>
      </c>
      <c r="BI51" s="7">
        <v>60</v>
      </c>
    </row>
    <row r="52" spans="1:61" s="19" customFormat="1" x14ac:dyDescent="0.25">
      <c r="A52" s="103" t="s">
        <v>42</v>
      </c>
      <c r="B52" s="16">
        <f>IF(COUNTIF($B24:B24,"Fail")&gt;=4,B11*$B$6,IF(COUNTIF(B24:$B24,"Fail")=3,B11*$B$5,IF(COUNTIF(B24:$B24,"Fail")=2,$B11*$B$4,IF(B24="Fail",B11,0))))</f>
        <v>0</v>
      </c>
      <c r="C52" s="17">
        <f>IF(COUNTIF($B24:C24,"Fail")&gt;=4,C11*$B$6,IF(COUNTIF($B24:C24,"Fail")=3,C11*$B$5,IF(COUNTIF(B24:$C24,"Fail")=2,C11*$B$4,IF(C24="Fail",C11,0))))</f>
        <v>0</v>
      </c>
      <c r="D52" s="17">
        <f>IF(COUNTIF($B24:D24,"Fail")&gt;=4,D11*$B$6,IF(COUNTIF($B24:D24,"Fail")=3,D11*$B$5,IF(COUNTIF($C24:D24,"Fail")=2,D11*$B$4,IF(D24="Fail",D11,0))))</f>
        <v>0</v>
      </c>
      <c r="E52" s="17">
        <f>IF(COUNTIF($B24:E24,"Fail")&gt;=4,E11*$B$6,IF(COUNTIF($C24:E24,"Fail")=3,E11*$B$5,IF(COUNTIF($D24:E24,"Fail")=2,E11*$B$4,IF(E24="Fail",E11,0))))</f>
        <v>0</v>
      </c>
      <c r="F52" s="17">
        <f t="shared" ref="F52:O57" si="63">IF(COUNTIF(C24:F24,"Fail")&gt;=4,F11*$B$6,IF(COUNTIF(D24:F24,"Fail")=3,F11*$B$5,IF(COUNTIF(E24:F24,"Fail")=2,F11*$B$4,IF(F24="Fail",F11,0))))</f>
        <v>0</v>
      </c>
      <c r="G52" s="17">
        <f t="shared" si="63"/>
        <v>0</v>
      </c>
      <c r="H52" s="17">
        <f t="shared" si="63"/>
        <v>0</v>
      </c>
      <c r="I52" s="17">
        <f t="shared" si="63"/>
        <v>0</v>
      </c>
      <c r="J52" s="17">
        <f t="shared" si="63"/>
        <v>0</v>
      </c>
      <c r="K52" s="17">
        <f t="shared" si="63"/>
        <v>0</v>
      </c>
      <c r="L52" s="17">
        <f t="shared" si="63"/>
        <v>0</v>
      </c>
      <c r="M52" s="18">
        <f t="shared" si="63"/>
        <v>0</v>
      </c>
      <c r="N52" s="16">
        <f t="shared" si="63"/>
        <v>0</v>
      </c>
      <c r="O52" s="17">
        <f t="shared" si="63"/>
        <v>0</v>
      </c>
      <c r="P52" s="17">
        <f t="shared" ref="P52:Y57" si="64">IF(COUNTIF(M24:P24,"Fail")&gt;=4,P11*$B$6,IF(COUNTIF(N24:P24,"Fail")=3,P11*$B$5,IF(COUNTIF(O24:P24,"Fail")=2,P11*$B$4,IF(P24="Fail",P11,0))))</f>
        <v>0</v>
      </c>
      <c r="Q52" s="17">
        <f t="shared" si="64"/>
        <v>0</v>
      </c>
      <c r="R52" s="17">
        <f t="shared" si="64"/>
        <v>0</v>
      </c>
      <c r="S52" s="17">
        <f t="shared" si="64"/>
        <v>0</v>
      </c>
      <c r="T52" s="17">
        <f t="shared" si="64"/>
        <v>0</v>
      </c>
      <c r="U52" s="17">
        <f t="shared" si="64"/>
        <v>0</v>
      </c>
      <c r="V52" s="17">
        <f t="shared" si="64"/>
        <v>0</v>
      </c>
      <c r="W52" s="17">
        <f t="shared" si="64"/>
        <v>0</v>
      </c>
      <c r="X52" s="17">
        <f t="shared" si="64"/>
        <v>0</v>
      </c>
      <c r="Y52" s="18">
        <f t="shared" si="64"/>
        <v>0</v>
      </c>
      <c r="Z52" s="16">
        <f t="shared" ref="Z52:AI57" si="65">IF(COUNTIF(W24:Z24,"Fail")&gt;=4,Z11*$B$6,IF(COUNTIF(X24:Z24,"Fail")=3,Z11*$B$5,IF(COUNTIF(Y24:Z24,"Fail")=2,Z11*$B$4,IF(Z24="Fail",Z11,0))))</f>
        <v>0</v>
      </c>
      <c r="AA52" s="17">
        <f t="shared" si="65"/>
        <v>0</v>
      </c>
      <c r="AB52" s="17">
        <f t="shared" si="65"/>
        <v>0</v>
      </c>
      <c r="AC52" s="17">
        <f t="shared" si="65"/>
        <v>0</v>
      </c>
      <c r="AD52" s="17">
        <f t="shared" si="65"/>
        <v>0</v>
      </c>
      <c r="AE52" s="17">
        <f t="shared" si="65"/>
        <v>0</v>
      </c>
      <c r="AF52" s="17">
        <f t="shared" si="65"/>
        <v>0</v>
      </c>
      <c r="AG52" s="17">
        <f t="shared" si="65"/>
        <v>0</v>
      </c>
      <c r="AH52" s="17">
        <f t="shared" si="65"/>
        <v>0</v>
      </c>
      <c r="AI52" s="17">
        <f t="shared" si="65"/>
        <v>0</v>
      </c>
      <c r="AJ52" s="17">
        <f t="shared" ref="AJ52:AS57" si="66">IF(COUNTIF(AG24:AJ24,"Fail")&gt;=4,AJ11*$B$6,IF(COUNTIF(AH24:AJ24,"Fail")=3,AJ11*$B$5,IF(COUNTIF(AI24:AJ24,"Fail")=2,AJ11*$B$4,IF(AJ24="Fail",AJ11,0))))</f>
        <v>0</v>
      </c>
      <c r="AK52" s="18">
        <f t="shared" si="66"/>
        <v>0</v>
      </c>
      <c r="AL52" s="16">
        <f t="shared" si="66"/>
        <v>0</v>
      </c>
      <c r="AM52" s="17">
        <f t="shared" si="66"/>
        <v>0</v>
      </c>
      <c r="AN52" s="17">
        <f t="shared" si="66"/>
        <v>0</v>
      </c>
      <c r="AO52" s="17">
        <f t="shared" si="66"/>
        <v>0</v>
      </c>
      <c r="AP52" s="17">
        <f t="shared" si="66"/>
        <v>0</v>
      </c>
      <c r="AQ52" s="17">
        <f t="shared" si="66"/>
        <v>0</v>
      </c>
      <c r="AR52" s="17">
        <f t="shared" si="66"/>
        <v>0</v>
      </c>
      <c r="AS52" s="17">
        <f t="shared" si="66"/>
        <v>0</v>
      </c>
      <c r="AT52" s="17">
        <f t="shared" ref="AT52:AW57" si="67">IF(COUNTIF(AQ24:AT24,"Fail")&gt;=4,AT11*$B$6,IF(COUNTIF(AR24:AT24,"Fail")=3,AT11*$B$5,IF(COUNTIF(AS24:AT24,"Fail")=2,AT11*$B$4,IF(AT24="Fail",AT11,0))))</f>
        <v>0</v>
      </c>
      <c r="AU52" s="17">
        <f t="shared" si="67"/>
        <v>0</v>
      </c>
      <c r="AV52" s="17">
        <f t="shared" si="67"/>
        <v>0</v>
      </c>
      <c r="AW52" s="18">
        <f t="shared" si="67"/>
        <v>0</v>
      </c>
      <c r="AX52" s="16">
        <f t="shared" ref="AX52:AX61" si="68">IF(COUNTIF(AU24:AX24,"Fail")&gt;=4,AX11*$B$6,IF(COUNTIF(AV24:AX24,"Fail")=3,AX11*$B$5,IF(COUNTIF(AW24:AX24,"Fail")=2,AX11*$B$4,IF(AX24="Fail",AX11,0))))</f>
        <v>0</v>
      </c>
      <c r="AY52" s="17">
        <f t="shared" ref="AY52:AY61" si="69">IF(COUNTIF(AV24:AY24,"Fail")&gt;=4,AY11*$B$6,IF(COUNTIF(AW24:AY24,"Fail")=3,AY11*$B$5,IF(COUNTIF(AX24:AY24,"Fail")=2,AY11*$B$4,IF(AY24="Fail",AY11,0))))</f>
        <v>0</v>
      </c>
      <c r="AZ52" s="17">
        <f t="shared" ref="AZ52:AZ61" si="70">IF(COUNTIF(AW24:AZ24,"Fail")&gt;=4,AZ11*$B$6,IF(COUNTIF(AX24:AZ24,"Fail")=3,AZ11*$B$5,IF(COUNTIF(AY24:AZ24,"Fail")=2,AZ11*$B$4,IF(AZ24="Fail",AZ11,0))))</f>
        <v>0</v>
      </c>
      <c r="BA52" s="17">
        <f t="shared" ref="BA52:BA61" si="71">IF(COUNTIF(AX24:BA24,"Fail")&gt;=4,BA11*$B$6,IF(COUNTIF(AY24:BA24,"Fail")=3,BA11*$B$5,IF(COUNTIF(AZ24:BA24,"Fail")=2,BA11*$B$4,IF(BA24="Fail",BA11,0))))</f>
        <v>0</v>
      </c>
      <c r="BB52" s="17">
        <f t="shared" ref="BB52:BB61" si="72">IF(COUNTIF(AY24:BB24,"Fail")&gt;=4,BB11*$B$6,IF(COUNTIF(AZ24:BB24,"Fail")=3,BB11*$B$5,IF(COUNTIF(BA24:BB24,"Fail")=2,BB11*$B$4,IF(BB24="Fail",BB11,0))))</f>
        <v>0</v>
      </c>
      <c r="BC52" s="17">
        <f t="shared" ref="BC52:BC61" si="73">IF(COUNTIF(AZ24:BC24,"Fail")&gt;=4,BC11*$B$6,IF(COUNTIF(BA24:BC24,"Fail")=3,BC11*$B$5,IF(COUNTIF(BB24:BC24,"Fail")=2,BC11*$B$4,IF(BC24="Fail",BC11,0))))</f>
        <v>0</v>
      </c>
      <c r="BD52" s="17">
        <f t="shared" ref="BD52:BD61" si="74">IF(COUNTIF(BA24:BD24,"Fail")&gt;=4,BD11*$B$6,IF(COUNTIF(BB24:BD24,"Fail")=3,BD11*$B$5,IF(COUNTIF(BC24:BD24,"Fail")=2,BD11*$B$4,IF(BD24="Fail",BD11,0))))</f>
        <v>0</v>
      </c>
      <c r="BE52" s="17">
        <f t="shared" ref="BE52:BE61" si="75">IF(COUNTIF(BB24:BE24,"Fail")&gt;=4,BE11*$B$6,IF(COUNTIF(BC24:BE24,"Fail")=3,BE11*$B$5,IF(COUNTIF(BD24:BE24,"Fail")=2,BE11*$B$4,IF(BE24="Fail",BE11,0))))</f>
        <v>0</v>
      </c>
      <c r="BF52" s="17">
        <f t="shared" ref="BF52:BF61" si="76">IF(COUNTIF(BC24:BF24,"Fail")&gt;=4,BF11*$B$6,IF(COUNTIF(BD24:BF24,"Fail")=3,BF11*$B$5,IF(COUNTIF(BE24:BF24,"Fail")=2,BF11*$B$4,IF(BF24="Fail",BF11,0))))</f>
        <v>0</v>
      </c>
      <c r="BG52" s="17">
        <f t="shared" ref="BG52:BG61" si="77">IF(COUNTIF(BD24:BG24,"Fail")&gt;=4,BG11*$B$6,IF(COUNTIF(BE24:BG24,"Fail")=3,BG11*$B$5,IF(COUNTIF(BF24:BG24,"Fail")=2,BG11*$B$4,IF(BG24="Fail",BG11,0))))</f>
        <v>0</v>
      </c>
      <c r="BH52" s="17">
        <f t="shared" ref="BH52:BH61" si="78">IF(COUNTIF(BE24:BH24,"Fail")&gt;=4,BH11*$B$6,IF(COUNTIF(BF24:BH24,"Fail")=3,BH11*$B$5,IF(COUNTIF(BG24:BH24,"Fail")=2,BH11*$B$4,IF(BH24="Fail",BH11,0))))</f>
        <v>0</v>
      </c>
      <c r="BI52" s="18">
        <f t="shared" ref="BI52:BI61" si="79">IF(COUNTIF(BF24:BI24,"Fail")&gt;=4,BI11*$B$6,IF(COUNTIF(BG24:BI24,"Fail")=3,BI11*$B$5,IF(COUNTIF(BH24:BI24,"Fail")=2,BI11*$B$4,IF(BI24="Fail",BI11,0))))</f>
        <v>0</v>
      </c>
    </row>
    <row r="53" spans="1:61" s="19" customFormat="1" x14ac:dyDescent="0.25">
      <c r="A53" s="104" t="s">
        <v>43</v>
      </c>
      <c r="B53" s="20">
        <f>IF(COUNTIF($B25:B25,"Fail")&gt;=4,B12*$B$6,IF(COUNTIF(B25:$B25,"Fail")=3,B12*$B$5,IF(COUNTIF(B25:$B25,"Fail")=2,$B12*$B$4,IF(B25="Fail",B12,0))))</f>
        <v>0</v>
      </c>
      <c r="C53" s="21">
        <f>IF(COUNTIF($B25:C25,"Fail")&gt;=4,C12*$B$6,IF(COUNTIF($B25:C25,"Fail")=3,C12*$B$5,IF(COUNTIF(B25:$C25,"Fail")=2,C12*$B$4,IF(C25="Fail",C12,0))))</f>
        <v>0</v>
      </c>
      <c r="D53" s="21">
        <f>IF(COUNTIF($B25:D25,"Fail")&gt;=4,D12*$B$6,IF(COUNTIF($B25:D25,"Fail")=3,D12*$B$5,IF(COUNTIF($C25:D25,"Fail")=2,D12*$B$4,IF(D25="Fail",D12,0))))</f>
        <v>0</v>
      </c>
      <c r="E53" s="21">
        <f>IF(COUNTIF($B25:E25,"Fail")&gt;=4,E12*$B$6,IF(COUNTIF($C25:E25,"Fail")=3,E12*$B$5,IF(COUNTIF($D25:E25,"Fail")=2,E12*$B$4,IF(E25="Fail",E12,0))))</f>
        <v>0</v>
      </c>
      <c r="F53" s="21">
        <f t="shared" si="63"/>
        <v>0</v>
      </c>
      <c r="G53" s="21">
        <f t="shared" si="63"/>
        <v>0</v>
      </c>
      <c r="H53" s="21">
        <f t="shared" si="63"/>
        <v>0</v>
      </c>
      <c r="I53" s="21">
        <f t="shared" si="63"/>
        <v>0</v>
      </c>
      <c r="J53" s="21">
        <f t="shared" si="63"/>
        <v>0</v>
      </c>
      <c r="K53" s="21">
        <f t="shared" si="63"/>
        <v>0</v>
      </c>
      <c r="L53" s="21">
        <f t="shared" si="63"/>
        <v>0</v>
      </c>
      <c r="M53" s="22">
        <f t="shared" si="63"/>
        <v>0</v>
      </c>
      <c r="N53" s="20">
        <f t="shared" si="63"/>
        <v>0</v>
      </c>
      <c r="O53" s="21">
        <f t="shared" si="63"/>
        <v>0</v>
      </c>
      <c r="P53" s="21">
        <f t="shared" si="64"/>
        <v>0</v>
      </c>
      <c r="Q53" s="21">
        <f t="shared" si="64"/>
        <v>0</v>
      </c>
      <c r="R53" s="21">
        <f t="shared" si="64"/>
        <v>0</v>
      </c>
      <c r="S53" s="21">
        <f t="shared" si="64"/>
        <v>0</v>
      </c>
      <c r="T53" s="21">
        <f t="shared" si="64"/>
        <v>0</v>
      </c>
      <c r="U53" s="21">
        <f t="shared" si="64"/>
        <v>0</v>
      </c>
      <c r="V53" s="21">
        <f t="shared" si="64"/>
        <v>0</v>
      </c>
      <c r="W53" s="21">
        <f t="shared" si="64"/>
        <v>0</v>
      </c>
      <c r="X53" s="21">
        <f t="shared" si="64"/>
        <v>0</v>
      </c>
      <c r="Y53" s="22">
        <f t="shared" si="64"/>
        <v>0</v>
      </c>
      <c r="Z53" s="20">
        <f t="shared" si="65"/>
        <v>0</v>
      </c>
      <c r="AA53" s="21">
        <f t="shared" si="65"/>
        <v>0</v>
      </c>
      <c r="AB53" s="21">
        <f t="shared" si="65"/>
        <v>0</v>
      </c>
      <c r="AC53" s="21">
        <f t="shared" si="65"/>
        <v>0</v>
      </c>
      <c r="AD53" s="21">
        <f t="shared" si="65"/>
        <v>0</v>
      </c>
      <c r="AE53" s="21">
        <f t="shared" si="65"/>
        <v>0</v>
      </c>
      <c r="AF53" s="21">
        <f t="shared" si="65"/>
        <v>0</v>
      </c>
      <c r="AG53" s="21">
        <f t="shared" si="65"/>
        <v>0</v>
      </c>
      <c r="AH53" s="21">
        <f t="shared" si="65"/>
        <v>0</v>
      </c>
      <c r="AI53" s="21">
        <f t="shared" si="65"/>
        <v>0</v>
      </c>
      <c r="AJ53" s="21">
        <f t="shared" si="66"/>
        <v>0</v>
      </c>
      <c r="AK53" s="22">
        <f t="shared" si="66"/>
        <v>0</v>
      </c>
      <c r="AL53" s="20">
        <f t="shared" si="66"/>
        <v>0</v>
      </c>
      <c r="AM53" s="21">
        <f t="shared" si="66"/>
        <v>0</v>
      </c>
      <c r="AN53" s="21">
        <f t="shared" si="66"/>
        <v>0</v>
      </c>
      <c r="AO53" s="21">
        <f t="shared" si="66"/>
        <v>0</v>
      </c>
      <c r="AP53" s="21">
        <f t="shared" si="66"/>
        <v>0</v>
      </c>
      <c r="AQ53" s="21">
        <f t="shared" si="66"/>
        <v>0</v>
      </c>
      <c r="AR53" s="21">
        <f t="shared" si="66"/>
        <v>0</v>
      </c>
      <c r="AS53" s="21">
        <f t="shared" si="66"/>
        <v>0</v>
      </c>
      <c r="AT53" s="21">
        <f t="shared" si="67"/>
        <v>0</v>
      </c>
      <c r="AU53" s="21">
        <f t="shared" si="67"/>
        <v>0</v>
      </c>
      <c r="AV53" s="21">
        <f t="shared" si="67"/>
        <v>0</v>
      </c>
      <c r="AW53" s="22">
        <f t="shared" si="67"/>
        <v>0</v>
      </c>
      <c r="AX53" s="20">
        <f t="shared" si="68"/>
        <v>0</v>
      </c>
      <c r="AY53" s="21">
        <f t="shared" si="69"/>
        <v>0</v>
      </c>
      <c r="AZ53" s="21">
        <f t="shared" si="70"/>
        <v>0</v>
      </c>
      <c r="BA53" s="21">
        <f t="shared" si="71"/>
        <v>0</v>
      </c>
      <c r="BB53" s="21">
        <f t="shared" si="72"/>
        <v>0</v>
      </c>
      <c r="BC53" s="21">
        <f t="shared" si="73"/>
        <v>0</v>
      </c>
      <c r="BD53" s="21">
        <f t="shared" si="74"/>
        <v>0</v>
      </c>
      <c r="BE53" s="21">
        <f t="shared" si="75"/>
        <v>0</v>
      </c>
      <c r="BF53" s="21">
        <f t="shared" si="76"/>
        <v>0</v>
      </c>
      <c r="BG53" s="21">
        <f t="shared" si="77"/>
        <v>0</v>
      </c>
      <c r="BH53" s="21">
        <f t="shared" si="78"/>
        <v>0</v>
      </c>
      <c r="BI53" s="22">
        <f t="shared" si="79"/>
        <v>0</v>
      </c>
    </row>
    <row r="54" spans="1:61" s="19" customFormat="1" x14ac:dyDescent="0.25">
      <c r="A54" s="104" t="s">
        <v>44</v>
      </c>
      <c r="B54" s="20">
        <f>IF(COUNTIF($B26:B26,"Fail")&gt;=4,B13*$B$6,IF(COUNTIF(B26:$B26,"Fail")=3,B13*$B$5,IF(COUNTIF(B26:$B26,"Fail")=2,$B13*$B$4,IF(B26="Fail",B13,0))))</f>
        <v>0</v>
      </c>
      <c r="C54" s="21">
        <f>IF(COUNTIF($B26:C26,"Fail")&gt;=4,C13*$B$6,IF(COUNTIF($B26:C26,"Fail")=3,C13*$B$5,IF(COUNTIF(B26:$C26,"Fail")=2,C13*$B$4,IF(C26="Fail",C13,0))))</f>
        <v>0</v>
      </c>
      <c r="D54" s="21">
        <f>IF(COUNTIF($B26:D26,"Fail")&gt;=4,D13*$B$6,IF(COUNTIF($B26:D26,"Fail")=3,D13*$B$5,IF(COUNTIF($C26:D26,"Fail")=2,D13*$B$4,IF(D26="Fail",D13,0))))</f>
        <v>0</v>
      </c>
      <c r="E54" s="21">
        <f>IF(COUNTIF($B26:E26,"Fail")&gt;=4,E13*$B$6,IF(COUNTIF($C26:E26,"Fail")=3,E13*$B$5,IF(COUNTIF($D26:E26,"Fail")=2,E13*$B$4,IF(E26="Fail",E13,0))))</f>
        <v>0</v>
      </c>
      <c r="F54" s="21">
        <f t="shared" si="63"/>
        <v>0</v>
      </c>
      <c r="G54" s="21">
        <f t="shared" si="63"/>
        <v>0</v>
      </c>
      <c r="H54" s="21">
        <f t="shared" si="63"/>
        <v>0</v>
      </c>
      <c r="I54" s="21">
        <f t="shared" si="63"/>
        <v>0</v>
      </c>
      <c r="J54" s="21">
        <f t="shared" si="63"/>
        <v>0</v>
      </c>
      <c r="K54" s="21">
        <f t="shared" si="63"/>
        <v>0</v>
      </c>
      <c r="L54" s="21">
        <f t="shared" si="63"/>
        <v>0</v>
      </c>
      <c r="M54" s="22">
        <f t="shared" si="63"/>
        <v>0</v>
      </c>
      <c r="N54" s="20">
        <f t="shared" si="63"/>
        <v>0</v>
      </c>
      <c r="O54" s="21">
        <f t="shared" si="63"/>
        <v>0</v>
      </c>
      <c r="P54" s="21">
        <f t="shared" si="64"/>
        <v>0</v>
      </c>
      <c r="Q54" s="21">
        <f t="shared" si="64"/>
        <v>0</v>
      </c>
      <c r="R54" s="21">
        <f t="shared" si="64"/>
        <v>0</v>
      </c>
      <c r="S54" s="21">
        <f t="shared" si="64"/>
        <v>0</v>
      </c>
      <c r="T54" s="21">
        <f t="shared" si="64"/>
        <v>0</v>
      </c>
      <c r="U54" s="21">
        <f t="shared" si="64"/>
        <v>0</v>
      </c>
      <c r="V54" s="21">
        <f t="shared" si="64"/>
        <v>0</v>
      </c>
      <c r="W54" s="21">
        <f t="shared" si="64"/>
        <v>0</v>
      </c>
      <c r="X54" s="21">
        <f t="shared" si="64"/>
        <v>0</v>
      </c>
      <c r="Y54" s="22">
        <f t="shared" si="64"/>
        <v>0</v>
      </c>
      <c r="Z54" s="20">
        <f t="shared" si="65"/>
        <v>0</v>
      </c>
      <c r="AA54" s="21">
        <f t="shared" si="65"/>
        <v>0</v>
      </c>
      <c r="AB54" s="21">
        <f t="shared" si="65"/>
        <v>0</v>
      </c>
      <c r="AC54" s="21">
        <f t="shared" si="65"/>
        <v>0</v>
      </c>
      <c r="AD54" s="21">
        <f t="shared" si="65"/>
        <v>0</v>
      </c>
      <c r="AE54" s="21">
        <f t="shared" si="65"/>
        <v>0</v>
      </c>
      <c r="AF54" s="21">
        <f t="shared" si="65"/>
        <v>0</v>
      </c>
      <c r="AG54" s="21">
        <f t="shared" si="65"/>
        <v>0</v>
      </c>
      <c r="AH54" s="21">
        <f t="shared" si="65"/>
        <v>0</v>
      </c>
      <c r="AI54" s="21">
        <f t="shared" si="65"/>
        <v>0</v>
      </c>
      <c r="AJ54" s="21">
        <f t="shared" si="66"/>
        <v>0</v>
      </c>
      <c r="AK54" s="22">
        <f t="shared" si="66"/>
        <v>0</v>
      </c>
      <c r="AL54" s="20">
        <f t="shared" si="66"/>
        <v>0</v>
      </c>
      <c r="AM54" s="21">
        <f t="shared" si="66"/>
        <v>0</v>
      </c>
      <c r="AN54" s="21">
        <f t="shared" si="66"/>
        <v>0</v>
      </c>
      <c r="AO54" s="21">
        <f t="shared" si="66"/>
        <v>0</v>
      </c>
      <c r="AP54" s="21">
        <f t="shared" si="66"/>
        <v>0</v>
      </c>
      <c r="AQ54" s="21">
        <f t="shared" si="66"/>
        <v>0</v>
      </c>
      <c r="AR54" s="21">
        <f t="shared" si="66"/>
        <v>0</v>
      </c>
      <c r="AS54" s="21">
        <f t="shared" si="66"/>
        <v>0</v>
      </c>
      <c r="AT54" s="21">
        <f t="shared" si="67"/>
        <v>0</v>
      </c>
      <c r="AU54" s="21">
        <f t="shared" si="67"/>
        <v>0</v>
      </c>
      <c r="AV54" s="21">
        <f t="shared" si="67"/>
        <v>0</v>
      </c>
      <c r="AW54" s="22">
        <f t="shared" si="67"/>
        <v>0</v>
      </c>
      <c r="AX54" s="20">
        <f t="shared" si="68"/>
        <v>0</v>
      </c>
      <c r="AY54" s="21">
        <f t="shared" si="69"/>
        <v>0</v>
      </c>
      <c r="AZ54" s="21">
        <f t="shared" si="70"/>
        <v>0</v>
      </c>
      <c r="BA54" s="21">
        <f t="shared" si="71"/>
        <v>0</v>
      </c>
      <c r="BB54" s="21">
        <f t="shared" si="72"/>
        <v>0</v>
      </c>
      <c r="BC54" s="21">
        <f t="shared" si="73"/>
        <v>0</v>
      </c>
      <c r="BD54" s="21">
        <f t="shared" si="74"/>
        <v>0</v>
      </c>
      <c r="BE54" s="21">
        <f t="shared" si="75"/>
        <v>0</v>
      </c>
      <c r="BF54" s="21">
        <f t="shared" si="76"/>
        <v>0</v>
      </c>
      <c r="BG54" s="21">
        <f t="shared" si="77"/>
        <v>0</v>
      </c>
      <c r="BH54" s="21">
        <f t="shared" si="78"/>
        <v>0</v>
      </c>
      <c r="BI54" s="22">
        <f t="shared" si="79"/>
        <v>0</v>
      </c>
    </row>
    <row r="55" spans="1:61" s="19" customFormat="1" x14ac:dyDescent="0.25">
      <c r="A55" s="104" t="s">
        <v>45</v>
      </c>
      <c r="B55" s="20">
        <f>IF(COUNTIF($B27:B27,"Fail")&gt;=4,B14*$B$6,IF(COUNTIF(B27:$B27,"Fail")=3,B14*$B$5,IF(COUNTIF(B27:$B27,"Fail")=2,$B14*$B$4,IF(B27="Fail",B14,0))))</f>
        <v>0</v>
      </c>
      <c r="C55" s="21">
        <f>IF(COUNTIF($B27:C27,"Fail")&gt;=4,C14*$B$6,IF(COUNTIF($B27:C27,"Fail")=3,C14*$B$5,IF(COUNTIF(B27:$C27,"Fail")=2,C14*$B$4,IF(C27="Fail",C14,0))))</f>
        <v>0</v>
      </c>
      <c r="D55" s="21">
        <f>IF(COUNTIF($B27:D27,"Fail")&gt;=4,D14*$B$6,IF(COUNTIF($B27:D27,"Fail")=3,D14*$B$5,IF(COUNTIF($C27:D27,"Fail")=2,D14*$B$4,IF(D27="Fail",D14,0))))</f>
        <v>0</v>
      </c>
      <c r="E55" s="21">
        <f>IF(COUNTIF($B27:E27,"Fail")&gt;=4,E14*$B$6,IF(COUNTIF($C27:E27,"Fail")=3,E14*$B$5,IF(COUNTIF($D27:E27,"Fail")=2,E14*$B$4,IF(E27="Fail",E14,0))))</f>
        <v>0</v>
      </c>
      <c r="F55" s="21">
        <f t="shared" si="63"/>
        <v>0</v>
      </c>
      <c r="G55" s="21">
        <f t="shared" si="63"/>
        <v>0</v>
      </c>
      <c r="H55" s="21">
        <f t="shared" si="63"/>
        <v>0</v>
      </c>
      <c r="I55" s="21">
        <f t="shared" si="63"/>
        <v>0</v>
      </c>
      <c r="J55" s="21">
        <f t="shared" si="63"/>
        <v>0</v>
      </c>
      <c r="K55" s="21">
        <f t="shared" si="63"/>
        <v>0</v>
      </c>
      <c r="L55" s="21">
        <f t="shared" si="63"/>
        <v>0</v>
      </c>
      <c r="M55" s="22">
        <f t="shared" si="63"/>
        <v>0</v>
      </c>
      <c r="N55" s="20">
        <f t="shared" si="63"/>
        <v>0</v>
      </c>
      <c r="O55" s="21">
        <f t="shared" si="63"/>
        <v>0</v>
      </c>
      <c r="P55" s="21">
        <f t="shared" si="64"/>
        <v>0</v>
      </c>
      <c r="Q55" s="21">
        <f t="shared" si="64"/>
        <v>0</v>
      </c>
      <c r="R55" s="21">
        <f t="shared" si="64"/>
        <v>0</v>
      </c>
      <c r="S55" s="21">
        <f t="shared" si="64"/>
        <v>0</v>
      </c>
      <c r="T55" s="21">
        <f t="shared" si="64"/>
        <v>0</v>
      </c>
      <c r="U55" s="21">
        <f t="shared" si="64"/>
        <v>0</v>
      </c>
      <c r="V55" s="21">
        <f t="shared" si="64"/>
        <v>0</v>
      </c>
      <c r="W55" s="21">
        <f t="shared" si="64"/>
        <v>0</v>
      </c>
      <c r="X55" s="21">
        <f t="shared" si="64"/>
        <v>0</v>
      </c>
      <c r="Y55" s="22">
        <f t="shared" si="64"/>
        <v>0</v>
      </c>
      <c r="Z55" s="20">
        <f t="shared" si="65"/>
        <v>0</v>
      </c>
      <c r="AA55" s="21">
        <f t="shared" si="65"/>
        <v>0</v>
      </c>
      <c r="AB55" s="21">
        <f t="shared" si="65"/>
        <v>0</v>
      </c>
      <c r="AC55" s="21">
        <f t="shared" si="65"/>
        <v>0</v>
      </c>
      <c r="AD55" s="21">
        <f t="shared" si="65"/>
        <v>0</v>
      </c>
      <c r="AE55" s="21">
        <f t="shared" si="65"/>
        <v>0</v>
      </c>
      <c r="AF55" s="21">
        <f t="shared" si="65"/>
        <v>0</v>
      </c>
      <c r="AG55" s="21">
        <f t="shared" si="65"/>
        <v>0</v>
      </c>
      <c r="AH55" s="21">
        <f t="shared" si="65"/>
        <v>0</v>
      </c>
      <c r="AI55" s="21">
        <f t="shared" si="65"/>
        <v>0</v>
      </c>
      <c r="AJ55" s="21">
        <f t="shared" si="66"/>
        <v>0</v>
      </c>
      <c r="AK55" s="22">
        <f t="shared" si="66"/>
        <v>0</v>
      </c>
      <c r="AL55" s="20">
        <f t="shared" si="66"/>
        <v>0</v>
      </c>
      <c r="AM55" s="21">
        <f t="shared" si="66"/>
        <v>0</v>
      </c>
      <c r="AN55" s="21">
        <f t="shared" si="66"/>
        <v>0</v>
      </c>
      <c r="AO55" s="21">
        <f t="shared" si="66"/>
        <v>0</v>
      </c>
      <c r="AP55" s="21">
        <f t="shared" si="66"/>
        <v>0</v>
      </c>
      <c r="AQ55" s="21">
        <f t="shared" si="66"/>
        <v>0</v>
      </c>
      <c r="AR55" s="21">
        <f t="shared" si="66"/>
        <v>0</v>
      </c>
      <c r="AS55" s="21">
        <f t="shared" si="66"/>
        <v>0</v>
      </c>
      <c r="AT55" s="21">
        <f t="shared" si="67"/>
        <v>0</v>
      </c>
      <c r="AU55" s="21">
        <f t="shared" si="67"/>
        <v>0</v>
      </c>
      <c r="AV55" s="21">
        <f t="shared" si="67"/>
        <v>0</v>
      </c>
      <c r="AW55" s="22">
        <f t="shared" si="67"/>
        <v>0</v>
      </c>
      <c r="AX55" s="20">
        <f t="shared" si="68"/>
        <v>0</v>
      </c>
      <c r="AY55" s="21">
        <f t="shared" si="69"/>
        <v>0</v>
      </c>
      <c r="AZ55" s="21">
        <f t="shared" si="70"/>
        <v>0</v>
      </c>
      <c r="BA55" s="21">
        <f t="shared" si="71"/>
        <v>0</v>
      </c>
      <c r="BB55" s="21">
        <f t="shared" si="72"/>
        <v>0</v>
      </c>
      <c r="BC55" s="21">
        <f t="shared" si="73"/>
        <v>0</v>
      </c>
      <c r="BD55" s="21">
        <f t="shared" si="74"/>
        <v>0</v>
      </c>
      <c r="BE55" s="21">
        <f t="shared" si="75"/>
        <v>0</v>
      </c>
      <c r="BF55" s="21">
        <f t="shared" si="76"/>
        <v>0</v>
      </c>
      <c r="BG55" s="21">
        <f t="shared" si="77"/>
        <v>0</v>
      </c>
      <c r="BH55" s="21">
        <f t="shared" si="78"/>
        <v>0</v>
      </c>
      <c r="BI55" s="22">
        <f t="shared" si="79"/>
        <v>0</v>
      </c>
    </row>
    <row r="56" spans="1:61" s="19" customFormat="1" x14ac:dyDescent="0.25">
      <c r="A56" s="104" t="s">
        <v>46</v>
      </c>
      <c r="B56" s="20">
        <f>IF(COUNTIF($B28:B28,"Fail")&gt;=4,B15*$B$6,IF(COUNTIF(B28:$B28,"Fail")=3,B15*$B$5,IF(COUNTIF(B28:$B28,"Fail")=2,$B15*$B$4,IF(B28="Fail",B15,0))))</f>
        <v>0</v>
      </c>
      <c r="C56" s="21">
        <f>IF(COUNTIF($B28:C28,"Fail")&gt;=4,C15*$B$6,IF(COUNTIF($B28:C28,"Fail")=3,C15*$B$5,IF(COUNTIF(B28:$C28,"Fail")=2,C15*$B$4,IF(C28="Fail",C15,0))))</f>
        <v>0</v>
      </c>
      <c r="D56" s="21">
        <f>IF(COUNTIF($B28:D28,"Fail")&gt;=4,D15*$B$6,IF(COUNTIF($B28:D28,"Fail")=3,D15*$B$5,IF(COUNTIF($C28:D28,"Fail")=2,D15*$B$4,IF(D28="Fail",D15,0))))</f>
        <v>0</v>
      </c>
      <c r="E56" s="21">
        <f>IF(COUNTIF($B28:E28,"Fail")&gt;=4,E15*$B$6,IF(COUNTIF($C28:E28,"Fail")=3,E15*$B$5,IF(COUNTIF($D28:E28,"Fail")=2,E15*$B$4,IF(E28="Fail",E15,0))))</f>
        <v>0</v>
      </c>
      <c r="F56" s="21">
        <f t="shared" si="63"/>
        <v>0</v>
      </c>
      <c r="G56" s="21">
        <f t="shared" si="63"/>
        <v>0</v>
      </c>
      <c r="H56" s="21">
        <f t="shared" si="63"/>
        <v>0</v>
      </c>
      <c r="I56" s="21">
        <f t="shared" si="63"/>
        <v>0</v>
      </c>
      <c r="J56" s="21">
        <f t="shared" si="63"/>
        <v>0</v>
      </c>
      <c r="K56" s="21">
        <f t="shared" si="63"/>
        <v>0</v>
      </c>
      <c r="L56" s="21">
        <f t="shared" si="63"/>
        <v>0</v>
      </c>
      <c r="M56" s="22">
        <f t="shared" si="63"/>
        <v>0</v>
      </c>
      <c r="N56" s="20">
        <f t="shared" si="63"/>
        <v>0</v>
      </c>
      <c r="O56" s="21">
        <f t="shared" si="63"/>
        <v>0</v>
      </c>
      <c r="P56" s="21">
        <f t="shared" si="64"/>
        <v>0</v>
      </c>
      <c r="Q56" s="21">
        <f t="shared" si="64"/>
        <v>0</v>
      </c>
      <c r="R56" s="21">
        <f t="shared" si="64"/>
        <v>0</v>
      </c>
      <c r="S56" s="21">
        <f t="shared" si="64"/>
        <v>0</v>
      </c>
      <c r="T56" s="21">
        <f t="shared" si="64"/>
        <v>0</v>
      </c>
      <c r="U56" s="21">
        <f t="shared" si="64"/>
        <v>0</v>
      </c>
      <c r="V56" s="21">
        <f t="shared" si="64"/>
        <v>0</v>
      </c>
      <c r="W56" s="21">
        <f t="shared" si="64"/>
        <v>0</v>
      </c>
      <c r="X56" s="21">
        <f t="shared" si="64"/>
        <v>0</v>
      </c>
      <c r="Y56" s="22">
        <f t="shared" si="64"/>
        <v>0</v>
      </c>
      <c r="Z56" s="20">
        <f t="shared" si="65"/>
        <v>0</v>
      </c>
      <c r="AA56" s="21">
        <f t="shared" si="65"/>
        <v>0</v>
      </c>
      <c r="AB56" s="21">
        <f t="shared" si="65"/>
        <v>0</v>
      </c>
      <c r="AC56" s="21">
        <f t="shared" si="65"/>
        <v>0</v>
      </c>
      <c r="AD56" s="21">
        <f t="shared" si="65"/>
        <v>0</v>
      </c>
      <c r="AE56" s="21">
        <f t="shared" si="65"/>
        <v>0</v>
      </c>
      <c r="AF56" s="21">
        <f t="shared" si="65"/>
        <v>0</v>
      </c>
      <c r="AG56" s="21">
        <f t="shared" si="65"/>
        <v>0</v>
      </c>
      <c r="AH56" s="21">
        <f t="shared" si="65"/>
        <v>0</v>
      </c>
      <c r="AI56" s="21">
        <f t="shared" si="65"/>
        <v>0</v>
      </c>
      <c r="AJ56" s="21">
        <f t="shared" si="66"/>
        <v>0</v>
      </c>
      <c r="AK56" s="22">
        <f t="shared" si="66"/>
        <v>0</v>
      </c>
      <c r="AL56" s="20">
        <f t="shared" si="66"/>
        <v>0</v>
      </c>
      <c r="AM56" s="21">
        <f t="shared" si="66"/>
        <v>0</v>
      </c>
      <c r="AN56" s="21">
        <f t="shared" si="66"/>
        <v>0</v>
      </c>
      <c r="AO56" s="21">
        <f t="shared" si="66"/>
        <v>0</v>
      </c>
      <c r="AP56" s="21">
        <f t="shared" si="66"/>
        <v>0</v>
      </c>
      <c r="AQ56" s="21">
        <f t="shared" si="66"/>
        <v>0</v>
      </c>
      <c r="AR56" s="21">
        <f t="shared" si="66"/>
        <v>0</v>
      </c>
      <c r="AS56" s="21">
        <f t="shared" si="66"/>
        <v>0</v>
      </c>
      <c r="AT56" s="21">
        <f t="shared" si="67"/>
        <v>0</v>
      </c>
      <c r="AU56" s="21">
        <f t="shared" si="67"/>
        <v>0</v>
      </c>
      <c r="AV56" s="21">
        <f t="shared" si="67"/>
        <v>0</v>
      </c>
      <c r="AW56" s="22">
        <f t="shared" si="67"/>
        <v>0</v>
      </c>
      <c r="AX56" s="20">
        <f t="shared" si="68"/>
        <v>0</v>
      </c>
      <c r="AY56" s="21">
        <f t="shared" si="69"/>
        <v>0</v>
      </c>
      <c r="AZ56" s="21">
        <f t="shared" si="70"/>
        <v>0</v>
      </c>
      <c r="BA56" s="21">
        <f t="shared" si="71"/>
        <v>0</v>
      </c>
      <c r="BB56" s="21">
        <f t="shared" si="72"/>
        <v>0</v>
      </c>
      <c r="BC56" s="21">
        <f t="shared" si="73"/>
        <v>0</v>
      </c>
      <c r="BD56" s="21">
        <f t="shared" si="74"/>
        <v>0</v>
      </c>
      <c r="BE56" s="21">
        <f t="shared" si="75"/>
        <v>0</v>
      </c>
      <c r="BF56" s="21">
        <f t="shared" si="76"/>
        <v>0</v>
      </c>
      <c r="BG56" s="21">
        <f t="shared" si="77"/>
        <v>0</v>
      </c>
      <c r="BH56" s="21">
        <f t="shared" si="78"/>
        <v>0</v>
      </c>
      <c r="BI56" s="22">
        <f t="shared" si="79"/>
        <v>0</v>
      </c>
    </row>
    <row r="57" spans="1:61" s="19" customFormat="1" x14ac:dyDescent="0.25">
      <c r="A57" s="105" t="s">
        <v>47</v>
      </c>
      <c r="B57" s="20">
        <f>IF(COUNTIF($B29:B29,"Fail")&gt;=4,B16*$B$6,IF(COUNTIF(B29:$B29,"Fail")=3,B16*$B$5,IF(COUNTIF(B29:$B29,"Fail")=2,$B16*$B$4,IF(B29="Fail",B16,0))))</f>
        <v>0</v>
      </c>
      <c r="C57" s="21">
        <f>IF(COUNTIF($B29:C29,"Fail")&gt;=4,C16*$B$6,IF(COUNTIF($B29:C29,"Fail")=3,C16*$B$5,IF(COUNTIF(B29:$C29,"Fail")=2,C16*$B$4,IF(C29="Fail",C16,0))))</f>
        <v>0</v>
      </c>
      <c r="D57" s="21">
        <f>IF(COUNTIF($B29:D29,"Fail")&gt;=4,D16*$B$6,IF(COUNTIF($B29:D29,"Fail")=3,D16*$B$5,IF(COUNTIF($C29:D29,"Fail")=2,D16*$B$4,IF(D29="Fail",D16,0))))</f>
        <v>0</v>
      </c>
      <c r="E57" s="21">
        <f>IF(COUNTIF($B29:E29,"Fail")&gt;=4,E16*$B$6,IF(COUNTIF($C29:E29,"Fail")=3,E16*$B$5,IF(COUNTIF($D29:E29,"Fail")=2,E16*$B$4,IF(E29="Fail",E16,0))))</f>
        <v>0</v>
      </c>
      <c r="F57" s="21">
        <f t="shared" si="63"/>
        <v>0</v>
      </c>
      <c r="G57" s="21">
        <f t="shared" si="63"/>
        <v>0</v>
      </c>
      <c r="H57" s="21">
        <f t="shared" si="63"/>
        <v>0</v>
      </c>
      <c r="I57" s="21">
        <f t="shared" si="63"/>
        <v>0</v>
      </c>
      <c r="J57" s="21">
        <f t="shared" si="63"/>
        <v>0</v>
      </c>
      <c r="K57" s="21">
        <f t="shared" si="63"/>
        <v>0</v>
      </c>
      <c r="L57" s="21">
        <f t="shared" si="63"/>
        <v>0</v>
      </c>
      <c r="M57" s="22">
        <f t="shared" si="63"/>
        <v>0</v>
      </c>
      <c r="N57" s="20">
        <f t="shared" si="63"/>
        <v>0</v>
      </c>
      <c r="O57" s="21">
        <f t="shared" si="63"/>
        <v>0</v>
      </c>
      <c r="P57" s="21">
        <f t="shared" si="64"/>
        <v>0</v>
      </c>
      <c r="Q57" s="21">
        <f t="shared" si="64"/>
        <v>0</v>
      </c>
      <c r="R57" s="21">
        <f t="shared" si="64"/>
        <v>0</v>
      </c>
      <c r="S57" s="21">
        <f t="shared" si="64"/>
        <v>0</v>
      </c>
      <c r="T57" s="21">
        <f t="shared" si="64"/>
        <v>0</v>
      </c>
      <c r="U57" s="21">
        <f t="shared" si="64"/>
        <v>0</v>
      </c>
      <c r="V57" s="21">
        <f t="shared" si="64"/>
        <v>0</v>
      </c>
      <c r="W57" s="21">
        <f t="shared" si="64"/>
        <v>0</v>
      </c>
      <c r="X57" s="21">
        <f t="shared" si="64"/>
        <v>0</v>
      </c>
      <c r="Y57" s="22">
        <f t="shared" si="64"/>
        <v>0</v>
      </c>
      <c r="Z57" s="20">
        <f t="shared" si="65"/>
        <v>0</v>
      </c>
      <c r="AA57" s="21">
        <f t="shared" si="65"/>
        <v>0</v>
      </c>
      <c r="AB57" s="21">
        <f t="shared" si="65"/>
        <v>0</v>
      </c>
      <c r="AC57" s="21">
        <f t="shared" si="65"/>
        <v>0</v>
      </c>
      <c r="AD57" s="21">
        <f t="shared" si="65"/>
        <v>0</v>
      </c>
      <c r="AE57" s="21">
        <f t="shared" si="65"/>
        <v>0</v>
      </c>
      <c r="AF57" s="21">
        <f t="shared" si="65"/>
        <v>0</v>
      </c>
      <c r="AG57" s="21">
        <f t="shared" si="65"/>
        <v>0</v>
      </c>
      <c r="AH57" s="21">
        <f t="shared" si="65"/>
        <v>0</v>
      </c>
      <c r="AI57" s="21">
        <f t="shared" si="65"/>
        <v>0</v>
      </c>
      <c r="AJ57" s="21">
        <f t="shared" si="66"/>
        <v>0</v>
      </c>
      <c r="AK57" s="22">
        <f t="shared" si="66"/>
        <v>0</v>
      </c>
      <c r="AL57" s="20">
        <f t="shared" si="66"/>
        <v>0</v>
      </c>
      <c r="AM57" s="21">
        <f t="shared" si="66"/>
        <v>0</v>
      </c>
      <c r="AN57" s="21">
        <f t="shared" si="66"/>
        <v>0</v>
      </c>
      <c r="AO57" s="21">
        <f t="shared" si="66"/>
        <v>0</v>
      </c>
      <c r="AP57" s="21">
        <f t="shared" si="66"/>
        <v>0</v>
      </c>
      <c r="AQ57" s="21">
        <f t="shared" si="66"/>
        <v>0</v>
      </c>
      <c r="AR57" s="21">
        <f t="shared" si="66"/>
        <v>0</v>
      </c>
      <c r="AS57" s="21">
        <f t="shared" si="66"/>
        <v>0</v>
      </c>
      <c r="AT57" s="21">
        <f t="shared" si="67"/>
        <v>0</v>
      </c>
      <c r="AU57" s="21">
        <f t="shared" si="67"/>
        <v>0</v>
      </c>
      <c r="AV57" s="21">
        <f t="shared" si="67"/>
        <v>0</v>
      </c>
      <c r="AW57" s="22">
        <f t="shared" si="67"/>
        <v>0</v>
      </c>
      <c r="AX57" s="20">
        <f t="shared" si="68"/>
        <v>0</v>
      </c>
      <c r="AY57" s="21">
        <f t="shared" si="69"/>
        <v>0</v>
      </c>
      <c r="AZ57" s="21">
        <f t="shared" si="70"/>
        <v>0</v>
      </c>
      <c r="BA57" s="21">
        <f t="shared" si="71"/>
        <v>0</v>
      </c>
      <c r="BB57" s="21">
        <f t="shared" si="72"/>
        <v>0</v>
      </c>
      <c r="BC57" s="21">
        <f t="shared" si="73"/>
        <v>0</v>
      </c>
      <c r="BD57" s="21">
        <f t="shared" si="74"/>
        <v>0</v>
      </c>
      <c r="BE57" s="21">
        <f t="shared" si="75"/>
        <v>0</v>
      </c>
      <c r="BF57" s="21">
        <f t="shared" si="76"/>
        <v>0</v>
      </c>
      <c r="BG57" s="21">
        <f t="shared" si="77"/>
        <v>0</v>
      </c>
      <c r="BH57" s="21">
        <f t="shared" si="78"/>
        <v>0</v>
      </c>
      <c r="BI57" s="22">
        <f t="shared" si="79"/>
        <v>0</v>
      </c>
    </row>
    <row r="58" spans="1:61" s="19" customFormat="1" x14ac:dyDescent="0.25">
      <c r="A58" s="106" t="s">
        <v>48</v>
      </c>
      <c r="B58" s="20">
        <f>IF(COUNTIF($B30:B30,"Fail")&gt;=4,B17*$B$6,IF(COUNTIF(B30:$B30,"Fail")=3,B17*$B$5,IF(COUNTIF(B30:$B30,"Fail")=2,$B17*$B$4,IF(B30="Fail",B17,0))))</f>
        <v>0</v>
      </c>
      <c r="C58" s="21">
        <f>IF(COUNTIF($B30:C30,"Fail")&gt;=4,C17*$B$6,IF(COUNTIF($B30:C30,"Fail")=3,C17*$B$5,IF(COUNTIF(B30:$C30,"Fail")=2,C17*$B$4,IF(C30="Fail",C17,0))))</f>
        <v>0</v>
      </c>
      <c r="D58" s="21">
        <f>IF(COUNTIF($B30:D30,"Fail")&gt;=4,D17*$B$6,IF(COUNTIF($B30:D30,"Fail")=3,D17*$B$5,IF(COUNTIF($C30:D30,"Fail")=2,D17*$B$4,IF(D30="Fail",D17,0))))</f>
        <v>0</v>
      </c>
      <c r="E58" s="21">
        <f>IF(COUNTIF($B30:E30,"Fail")&gt;=4,E17*$B$6,IF(COUNTIF($C30:E30,"Fail")=3,E17*$B$5,IF(COUNTIF($D30:E30,"Fail")=2,E17*$B$4,IF(E30="Fail",E17,0))))</f>
        <v>0</v>
      </c>
      <c r="F58" s="21">
        <f t="shared" ref="F58:AW58" si="80">IF(COUNTIF(C30:F30,"Fail")&gt;=4,F17*$B$6,IF(COUNTIF(D30:F30,"Fail")=3,F17*$B$5,IF(COUNTIF(E30:F30,"Fail")=2,F17*$B$4,IF(F30="Fail",F17,0))))</f>
        <v>0</v>
      </c>
      <c r="G58" s="21">
        <f t="shared" si="80"/>
        <v>0</v>
      </c>
      <c r="H58" s="21">
        <f t="shared" si="80"/>
        <v>0</v>
      </c>
      <c r="I58" s="21">
        <f t="shared" si="80"/>
        <v>0</v>
      </c>
      <c r="J58" s="21">
        <f t="shared" si="80"/>
        <v>0</v>
      </c>
      <c r="K58" s="21">
        <f t="shared" si="80"/>
        <v>0</v>
      </c>
      <c r="L58" s="21">
        <f t="shared" si="80"/>
        <v>0</v>
      </c>
      <c r="M58" s="22">
        <f t="shared" si="80"/>
        <v>0</v>
      </c>
      <c r="N58" s="20">
        <f t="shared" si="80"/>
        <v>0</v>
      </c>
      <c r="O58" s="21">
        <f t="shared" si="80"/>
        <v>0</v>
      </c>
      <c r="P58" s="21">
        <f t="shared" si="80"/>
        <v>0</v>
      </c>
      <c r="Q58" s="21">
        <f t="shared" si="80"/>
        <v>0</v>
      </c>
      <c r="R58" s="21">
        <f t="shared" si="80"/>
        <v>0</v>
      </c>
      <c r="S58" s="21">
        <f t="shared" si="80"/>
        <v>0</v>
      </c>
      <c r="T58" s="21">
        <f t="shared" si="80"/>
        <v>0</v>
      </c>
      <c r="U58" s="21">
        <f t="shared" si="80"/>
        <v>0</v>
      </c>
      <c r="V58" s="21">
        <f t="shared" si="80"/>
        <v>0</v>
      </c>
      <c r="W58" s="21">
        <f t="shared" si="80"/>
        <v>0</v>
      </c>
      <c r="X58" s="21">
        <f t="shared" si="80"/>
        <v>0</v>
      </c>
      <c r="Y58" s="22">
        <f t="shared" si="80"/>
        <v>0</v>
      </c>
      <c r="Z58" s="20">
        <f t="shared" si="80"/>
        <v>0</v>
      </c>
      <c r="AA58" s="21">
        <f t="shared" si="80"/>
        <v>0</v>
      </c>
      <c r="AB58" s="21">
        <f t="shared" si="80"/>
        <v>0</v>
      </c>
      <c r="AC58" s="21">
        <f t="shared" si="80"/>
        <v>0</v>
      </c>
      <c r="AD58" s="21">
        <f t="shared" si="80"/>
        <v>0</v>
      </c>
      <c r="AE58" s="21">
        <f t="shared" si="80"/>
        <v>0</v>
      </c>
      <c r="AF58" s="21">
        <f t="shared" si="80"/>
        <v>0</v>
      </c>
      <c r="AG58" s="21">
        <f t="shared" si="80"/>
        <v>0</v>
      </c>
      <c r="AH58" s="21">
        <f t="shared" si="80"/>
        <v>0</v>
      </c>
      <c r="AI58" s="21">
        <f t="shared" si="80"/>
        <v>0</v>
      </c>
      <c r="AJ58" s="21">
        <f t="shared" si="80"/>
        <v>0</v>
      </c>
      <c r="AK58" s="22">
        <f t="shared" si="80"/>
        <v>0</v>
      </c>
      <c r="AL58" s="20">
        <f t="shared" si="80"/>
        <v>0</v>
      </c>
      <c r="AM58" s="21">
        <f t="shared" si="80"/>
        <v>0</v>
      </c>
      <c r="AN58" s="21">
        <f t="shared" si="80"/>
        <v>0</v>
      </c>
      <c r="AO58" s="21">
        <f t="shared" si="80"/>
        <v>0</v>
      </c>
      <c r="AP58" s="21">
        <f t="shared" si="80"/>
        <v>0</v>
      </c>
      <c r="AQ58" s="21">
        <f t="shared" si="80"/>
        <v>0</v>
      </c>
      <c r="AR58" s="21">
        <f t="shared" si="80"/>
        <v>0</v>
      </c>
      <c r="AS58" s="21">
        <f t="shared" si="80"/>
        <v>0</v>
      </c>
      <c r="AT58" s="21">
        <f t="shared" si="80"/>
        <v>0</v>
      </c>
      <c r="AU58" s="21">
        <f t="shared" si="80"/>
        <v>0</v>
      </c>
      <c r="AV58" s="21">
        <f t="shared" si="80"/>
        <v>0</v>
      </c>
      <c r="AW58" s="22">
        <f t="shared" si="80"/>
        <v>0</v>
      </c>
      <c r="AX58" s="20">
        <f t="shared" si="68"/>
        <v>0</v>
      </c>
      <c r="AY58" s="21">
        <f t="shared" si="69"/>
        <v>0</v>
      </c>
      <c r="AZ58" s="21">
        <f t="shared" si="70"/>
        <v>0</v>
      </c>
      <c r="BA58" s="21">
        <f t="shared" si="71"/>
        <v>0</v>
      </c>
      <c r="BB58" s="21">
        <f t="shared" si="72"/>
        <v>0</v>
      </c>
      <c r="BC58" s="21">
        <f t="shared" si="73"/>
        <v>0</v>
      </c>
      <c r="BD58" s="21">
        <f t="shared" si="74"/>
        <v>0</v>
      </c>
      <c r="BE58" s="21">
        <f t="shared" si="75"/>
        <v>0</v>
      </c>
      <c r="BF58" s="21">
        <f t="shared" si="76"/>
        <v>0</v>
      </c>
      <c r="BG58" s="21">
        <f t="shared" si="77"/>
        <v>0</v>
      </c>
      <c r="BH58" s="21">
        <f t="shared" si="78"/>
        <v>0</v>
      </c>
      <c r="BI58" s="22">
        <f t="shared" si="79"/>
        <v>0</v>
      </c>
    </row>
    <row r="59" spans="1:61" s="19" customFormat="1" x14ac:dyDescent="0.25">
      <c r="A59" s="106" t="s">
        <v>49</v>
      </c>
      <c r="B59" s="20">
        <f>IF(COUNTIF($B31:B31,"Fail")&gt;=4,B18*$B$6,IF(COUNTIF(B31:$B31,"Fail")=3,B18*$B$5,IF(COUNTIF(B31:$B31,"Fail")=2,$B18*$B$4,IF(B31="Fail",B18,0))))</f>
        <v>0</v>
      </c>
      <c r="C59" s="21">
        <f>IF(COUNTIF($B31:C31,"Fail")&gt;=4,C18*$B$6,IF(COUNTIF($B31:C31,"Fail")=3,C18*$B$5,IF(COUNTIF(B31:$C31,"Fail")=2,C18*$B$4,IF(C31="Fail",C18,0))))</f>
        <v>0</v>
      </c>
      <c r="D59" s="21">
        <f>IF(COUNTIF($B31:D31,"Fail")&gt;=4,D18*$B$6,IF(COUNTIF($B31:D31,"Fail")=3,D18*$B$5,IF(COUNTIF($C31:D31,"Fail")=2,D18*$B$4,IF(D31="Fail",D18,0))))</f>
        <v>0</v>
      </c>
      <c r="E59" s="21">
        <f>IF(COUNTIF($B31:E31,"Fail")&gt;=4,E18*$B$6,IF(COUNTIF($C31:E31,"Fail")=3,E18*$B$5,IF(COUNTIF($D31:E31,"Fail")=2,E18*$B$4,IF(E31="Fail",E18,0))))</f>
        <v>0</v>
      </c>
      <c r="F59" s="21">
        <f t="shared" ref="F59:AW59" si="81">IF(COUNTIF(C31:F31,"Fail")&gt;=4,F18*$B$6,IF(COUNTIF(D31:F31,"Fail")=3,F18*$B$5,IF(COUNTIF(E31:F31,"Fail")=2,F18*$B$4,IF(F31="Fail",F18,0))))</f>
        <v>0</v>
      </c>
      <c r="G59" s="21">
        <f t="shared" si="81"/>
        <v>0</v>
      </c>
      <c r="H59" s="21">
        <f t="shared" si="81"/>
        <v>0</v>
      </c>
      <c r="I59" s="21">
        <f t="shared" si="81"/>
        <v>0</v>
      </c>
      <c r="J59" s="21">
        <f t="shared" si="81"/>
        <v>0</v>
      </c>
      <c r="K59" s="21">
        <f t="shared" si="81"/>
        <v>0</v>
      </c>
      <c r="L59" s="21">
        <f t="shared" si="81"/>
        <v>0</v>
      </c>
      <c r="M59" s="22">
        <f t="shared" si="81"/>
        <v>0</v>
      </c>
      <c r="N59" s="20">
        <f t="shared" si="81"/>
        <v>0</v>
      </c>
      <c r="O59" s="21">
        <f t="shared" si="81"/>
        <v>0</v>
      </c>
      <c r="P59" s="21">
        <f t="shared" si="81"/>
        <v>0</v>
      </c>
      <c r="Q59" s="21">
        <f t="shared" si="81"/>
        <v>0</v>
      </c>
      <c r="R59" s="21">
        <f t="shared" si="81"/>
        <v>0</v>
      </c>
      <c r="S59" s="21">
        <f t="shared" si="81"/>
        <v>0</v>
      </c>
      <c r="T59" s="21">
        <f t="shared" si="81"/>
        <v>0</v>
      </c>
      <c r="U59" s="21">
        <f t="shared" si="81"/>
        <v>0</v>
      </c>
      <c r="V59" s="21">
        <f t="shared" si="81"/>
        <v>0</v>
      </c>
      <c r="W59" s="21">
        <f t="shared" si="81"/>
        <v>0</v>
      </c>
      <c r="X59" s="21">
        <f t="shared" si="81"/>
        <v>0</v>
      </c>
      <c r="Y59" s="22">
        <f t="shared" si="81"/>
        <v>0</v>
      </c>
      <c r="Z59" s="20">
        <f t="shared" si="81"/>
        <v>0</v>
      </c>
      <c r="AA59" s="21">
        <f t="shared" si="81"/>
        <v>0</v>
      </c>
      <c r="AB59" s="21">
        <f t="shared" si="81"/>
        <v>0</v>
      </c>
      <c r="AC59" s="21">
        <f t="shared" si="81"/>
        <v>0</v>
      </c>
      <c r="AD59" s="21">
        <f t="shared" si="81"/>
        <v>0</v>
      </c>
      <c r="AE59" s="21">
        <f t="shared" si="81"/>
        <v>0</v>
      </c>
      <c r="AF59" s="21">
        <f t="shared" si="81"/>
        <v>0</v>
      </c>
      <c r="AG59" s="21">
        <f t="shared" si="81"/>
        <v>0</v>
      </c>
      <c r="AH59" s="21">
        <f t="shared" si="81"/>
        <v>0</v>
      </c>
      <c r="AI59" s="21">
        <f t="shared" si="81"/>
        <v>0</v>
      </c>
      <c r="AJ59" s="21">
        <f t="shared" si="81"/>
        <v>0</v>
      </c>
      <c r="AK59" s="22">
        <f t="shared" si="81"/>
        <v>0</v>
      </c>
      <c r="AL59" s="20">
        <f t="shared" si="81"/>
        <v>0</v>
      </c>
      <c r="AM59" s="21">
        <f t="shared" si="81"/>
        <v>0</v>
      </c>
      <c r="AN59" s="21">
        <f t="shared" si="81"/>
        <v>0</v>
      </c>
      <c r="AO59" s="21">
        <f t="shared" si="81"/>
        <v>0</v>
      </c>
      <c r="AP59" s="21">
        <f t="shared" si="81"/>
        <v>0</v>
      </c>
      <c r="AQ59" s="21">
        <f t="shared" si="81"/>
        <v>0</v>
      </c>
      <c r="AR59" s="21">
        <f t="shared" si="81"/>
        <v>0</v>
      </c>
      <c r="AS59" s="21">
        <f t="shared" si="81"/>
        <v>0</v>
      </c>
      <c r="AT59" s="21">
        <f t="shared" si="81"/>
        <v>0</v>
      </c>
      <c r="AU59" s="21">
        <f t="shared" si="81"/>
        <v>0</v>
      </c>
      <c r="AV59" s="21">
        <f t="shared" si="81"/>
        <v>0</v>
      </c>
      <c r="AW59" s="22">
        <f t="shared" si="81"/>
        <v>0</v>
      </c>
      <c r="AX59" s="20">
        <f t="shared" si="68"/>
        <v>0</v>
      </c>
      <c r="AY59" s="21">
        <f t="shared" si="69"/>
        <v>0</v>
      </c>
      <c r="AZ59" s="21">
        <f t="shared" si="70"/>
        <v>0</v>
      </c>
      <c r="BA59" s="21">
        <f t="shared" si="71"/>
        <v>0</v>
      </c>
      <c r="BB59" s="21">
        <f t="shared" si="72"/>
        <v>0</v>
      </c>
      <c r="BC59" s="21">
        <f t="shared" si="73"/>
        <v>0</v>
      </c>
      <c r="BD59" s="21">
        <f t="shared" si="74"/>
        <v>0</v>
      </c>
      <c r="BE59" s="21">
        <f t="shared" si="75"/>
        <v>0</v>
      </c>
      <c r="BF59" s="21">
        <f t="shared" si="76"/>
        <v>0</v>
      </c>
      <c r="BG59" s="21">
        <f t="shared" si="77"/>
        <v>0</v>
      </c>
      <c r="BH59" s="21">
        <f t="shared" si="78"/>
        <v>0</v>
      </c>
      <c r="BI59" s="22">
        <f t="shared" si="79"/>
        <v>0</v>
      </c>
    </row>
    <row r="60" spans="1:61" s="19" customFormat="1" x14ac:dyDescent="0.25">
      <c r="A60" s="107" t="s">
        <v>50</v>
      </c>
      <c r="B60" s="20">
        <f>IF(COUNTIF($B32:B32,"Fail")&gt;=4,B19*$B$6,IF(COUNTIF(B32:$B32,"Fail")=3,B19*$B$5,IF(COUNTIF(B32:$B32,"Fail")=2,$B19*$B$4,IF(B32="Fail",B19,0))))</f>
        <v>0</v>
      </c>
      <c r="C60" s="21">
        <f>IF(COUNTIF($B32:C32,"Fail")&gt;=4,C19*$B$6,IF(COUNTIF($B32:C32,"Fail")=3,C19*$B$5,IF(COUNTIF(B32:$C32,"Fail")=2,C19*$B$4,IF(C32="Fail",C19,0))))</f>
        <v>0</v>
      </c>
      <c r="D60" s="21">
        <f>IF(COUNTIF($B32:D32,"Fail")&gt;=4,D19*$B$6,IF(COUNTIF($B32:D32,"Fail")=3,D19*$B$5,IF(COUNTIF($C32:D32,"Fail")=2,D19*$B$4,IF(D32="Fail",D19,0))))</f>
        <v>0</v>
      </c>
      <c r="E60" s="21">
        <f>IF(COUNTIF($B32:E32,"Fail")&gt;=4,E19*$B$6,IF(COUNTIF($C32:E32,"Fail")=3,E19*$B$5,IF(COUNTIF($D32:E32,"Fail")=2,E19*$B$4,IF(E32="Fail",E19,0))))</f>
        <v>0</v>
      </c>
      <c r="F60" s="21">
        <f t="shared" ref="F60:O61" si="82">IF(COUNTIF(C32:F32,"Fail")&gt;=4,F19*$B$6,IF(COUNTIF(D32:F32,"Fail")=3,F19*$B$5,IF(COUNTIF(E32:F32,"Fail")=2,F19*$B$4,IF(F32="Fail",F19,0))))</f>
        <v>0</v>
      </c>
      <c r="G60" s="21">
        <f t="shared" si="82"/>
        <v>0</v>
      </c>
      <c r="H60" s="21">
        <f t="shared" si="82"/>
        <v>0</v>
      </c>
      <c r="I60" s="21">
        <f t="shared" si="82"/>
        <v>0</v>
      </c>
      <c r="J60" s="21">
        <f t="shared" si="82"/>
        <v>0</v>
      </c>
      <c r="K60" s="21">
        <f t="shared" si="82"/>
        <v>0</v>
      </c>
      <c r="L60" s="21">
        <f t="shared" si="82"/>
        <v>0</v>
      </c>
      <c r="M60" s="22">
        <f t="shared" si="82"/>
        <v>0</v>
      </c>
      <c r="N60" s="20">
        <f t="shared" si="82"/>
        <v>0</v>
      </c>
      <c r="O60" s="21">
        <f t="shared" si="82"/>
        <v>0</v>
      </c>
      <c r="P60" s="21">
        <f t="shared" ref="P60:Y61" si="83">IF(COUNTIF(M32:P32,"Fail")&gt;=4,P19*$B$6,IF(COUNTIF(N32:P32,"Fail")=3,P19*$B$5,IF(COUNTIF(O32:P32,"Fail")=2,P19*$B$4,IF(P32="Fail",P19,0))))</f>
        <v>0</v>
      </c>
      <c r="Q60" s="21">
        <f t="shared" si="83"/>
        <v>0</v>
      </c>
      <c r="R60" s="21">
        <f t="shared" si="83"/>
        <v>0</v>
      </c>
      <c r="S60" s="21">
        <f t="shared" si="83"/>
        <v>0</v>
      </c>
      <c r="T60" s="21">
        <f t="shared" si="83"/>
        <v>0</v>
      </c>
      <c r="U60" s="21">
        <f t="shared" si="83"/>
        <v>0</v>
      </c>
      <c r="V60" s="21">
        <f t="shared" si="83"/>
        <v>0</v>
      </c>
      <c r="W60" s="21">
        <f t="shared" si="83"/>
        <v>0</v>
      </c>
      <c r="X60" s="21">
        <f t="shared" si="83"/>
        <v>0</v>
      </c>
      <c r="Y60" s="22">
        <f t="shared" si="83"/>
        <v>0</v>
      </c>
      <c r="Z60" s="20">
        <f t="shared" ref="Z60:AI61" si="84">IF(COUNTIF(W32:Z32,"Fail")&gt;=4,Z19*$B$6,IF(COUNTIF(X32:Z32,"Fail")=3,Z19*$B$5,IF(COUNTIF(Y32:Z32,"Fail")=2,Z19*$B$4,IF(Z32="Fail",Z19,0))))</f>
        <v>0</v>
      </c>
      <c r="AA60" s="21">
        <f t="shared" si="84"/>
        <v>0</v>
      </c>
      <c r="AB60" s="21">
        <f t="shared" si="84"/>
        <v>0</v>
      </c>
      <c r="AC60" s="21">
        <f t="shared" si="84"/>
        <v>0</v>
      </c>
      <c r="AD60" s="21">
        <f t="shared" si="84"/>
        <v>0</v>
      </c>
      <c r="AE60" s="21">
        <f t="shared" si="84"/>
        <v>0</v>
      </c>
      <c r="AF60" s="21">
        <f t="shared" si="84"/>
        <v>0</v>
      </c>
      <c r="AG60" s="21">
        <f t="shared" si="84"/>
        <v>0</v>
      </c>
      <c r="AH60" s="21">
        <f t="shared" si="84"/>
        <v>0</v>
      </c>
      <c r="AI60" s="21">
        <f t="shared" si="84"/>
        <v>0</v>
      </c>
      <c r="AJ60" s="21">
        <f t="shared" ref="AJ60:AS61" si="85">IF(COUNTIF(AG32:AJ32,"Fail")&gt;=4,AJ19*$B$6,IF(COUNTIF(AH32:AJ32,"Fail")=3,AJ19*$B$5,IF(COUNTIF(AI32:AJ32,"Fail")=2,AJ19*$B$4,IF(AJ32="Fail",AJ19,0))))</f>
        <v>0</v>
      </c>
      <c r="AK60" s="22">
        <f t="shared" si="85"/>
        <v>0</v>
      </c>
      <c r="AL60" s="20">
        <f t="shared" si="85"/>
        <v>0</v>
      </c>
      <c r="AM60" s="21">
        <f t="shared" si="85"/>
        <v>0</v>
      </c>
      <c r="AN60" s="21">
        <f t="shared" si="85"/>
        <v>0</v>
      </c>
      <c r="AO60" s="21">
        <f t="shared" si="85"/>
        <v>0</v>
      </c>
      <c r="AP60" s="21">
        <f t="shared" si="85"/>
        <v>0</v>
      </c>
      <c r="AQ60" s="21">
        <f t="shared" si="85"/>
        <v>0</v>
      </c>
      <c r="AR60" s="21">
        <f t="shared" si="85"/>
        <v>0</v>
      </c>
      <c r="AS60" s="21">
        <f t="shared" si="85"/>
        <v>0</v>
      </c>
      <c r="AT60" s="21">
        <f t="shared" ref="AT60:AW61" si="86">IF(COUNTIF(AQ32:AT32,"Fail")&gt;=4,AT19*$B$6,IF(COUNTIF(AR32:AT32,"Fail")=3,AT19*$B$5,IF(COUNTIF(AS32:AT32,"Fail")=2,AT19*$B$4,IF(AT32="Fail",AT19,0))))</f>
        <v>0</v>
      </c>
      <c r="AU60" s="21">
        <f t="shared" si="86"/>
        <v>0</v>
      </c>
      <c r="AV60" s="21">
        <f t="shared" si="86"/>
        <v>0</v>
      </c>
      <c r="AW60" s="22">
        <f t="shared" si="86"/>
        <v>0</v>
      </c>
      <c r="AX60" s="20">
        <f t="shared" si="68"/>
        <v>0</v>
      </c>
      <c r="AY60" s="21">
        <f t="shared" si="69"/>
        <v>0</v>
      </c>
      <c r="AZ60" s="21">
        <f t="shared" si="70"/>
        <v>0</v>
      </c>
      <c r="BA60" s="21">
        <f t="shared" si="71"/>
        <v>0</v>
      </c>
      <c r="BB60" s="21">
        <f t="shared" si="72"/>
        <v>0</v>
      </c>
      <c r="BC60" s="21">
        <f t="shared" si="73"/>
        <v>0</v>
      </c>
      <c r="BD60" s="21">
        <f t="shared" si="74"/>
        <v>0</v>
      </c>
      <c r="BE60" s="21">
        <f t="shared" si="75"/>
        <v>0</v>
      </c>
      <c r="BF60" s="21">
        <f t="shared" si="76"/>
        <v>0</v>
      </c>
      <c r="BG60" s="21">
        <f t="shared" si="77"/>
        <v>0</v>
      </c>
      <c r="BH60" s="21">
        <f t="shared" si="78"/>
        <v>0</v>
      </c>
      <c r="BI60" s="22">
        <f t="shared" si="79"/>
        <v>0</v>
      </c>
    </row>
    <row r="61" spans="1:61" s="19" customFormat="1" ht="13" thickBot="1" x14ac:dyDescent="0.3">
      <c r="A61" s="108" t="s">
        <v>51</v>
      </c>
      <c r="B61" s="23">
        <f>IF(COUNTIF($B33:B33,"Fail")&gt;=4,B20*$B$6,IF(COUNTIF(B33:$B33,"Fail")=3,B20*$B$5,IF(COUNTIF(B33:$B33,"Fail")=2,$B20*$B$4,IF(B33="Fail",B20,0))))</f>
        <v>0</v>
      </c>
      <c r="C61" s="24">
        <f>IF(COUNTIF($B33:C33,"Fail")&gt;=4,C20*$B$6,IF(COUNTIF($B33:C33,"Fail")=3,C20*$B$5,IF(COUNTIF(B33:$C33,"Fail")=2,C20*$B$4,IF(C33="Fail",C20,0))))</f>
        <v>0</v>
      </c>
      <c r="D61" s="24">
        <f>IF(COUNTIF($B33:D33,"Fail")&gt;=4,D20*$B$6,IF(COUNTIF($B33:D33,"Fail")=3,D20*$B$5,IF(COUNTIF($C33:D33,"Fail")=2,D20*$B$4,IF(D33="Fail",D20,0))))</f>
        <v>0</v>
      </c>
      <c r="E61" s="24">
        <f>IF(COUNTIF($B33:E33,"Fail")&gt;=4,E20*$B$6,IF(COUNTIF($C33:E33,"Fail")=3,E20*$B$5,IF(COUNTIF($D33:E33,"Fail")=2,E20*$B$4,IF(E33="Fail",E20,0))))</f>
        <v>0</v>
      </c>
      <c r="F61" s="24">
        <f t="shared" si="82"/>
        <v>0</v>
      </c>
      <c r="G61" s="24">
        <f t="shared" si="82"/>
        <v>0</v>
      </c>
      <c r="H61" s="24">
        <f t="shared" si="82"/>
        <v>0</v>
      </c>
      <c r="I61" s="24">
        <f t="shared" si="82"/>
        <v>0</v>
      </c>
      <c r="J61" s="24">
        <f t="shared" si="82"/>
        <v>0</v>
      </c>
      <c r="K61" s="24">
        <f t="shared" si="82"/>
        <v>0</v>
      </c>
      <c r="L61" s="24">
        <f t="shared" si="82"/>
        <v>0</v>
      </c>
      <c r="M61" s="25">
        <f t="shared" si="82"/>
        <v>0</v>
      </c>
      <c r="N61" s="23">
        <f t="shared" si="82"/>
        <v>0</v>
      </c>
      <c r="O61" s="24">
        <f t="shared" si="82"/>
        <v>0</v>
      </c>
      <c r="P61" s="24">
        <f t="shared" si="83"/>
        <v>0</v>
      </c>
      <c r="Q61" s="24">
        <f t="shared" si="83"/>
        <v>0</v>
      </c>
      <c r="R61" s="24">
        <f t="shared" si="83"/>
        <v>0</v>
      </c>
      <c r="S61" s="24">
        <f t="shared" si="83"/>
        <v>0</v>
      </c>
      <c r="T61" s="24">
        <f t="shared" si="83"/>
        <v>0</v>
      </c>
      <c r="U61" s="24">
        <f t="shared" si="83"/>
        <v>0</v>
      </c>
      <c r="V61" s="24">
        <f t="shared" si="83"/>
        <v>0</v>
      </c>
      <c r="W61" s="24">
        <f t="shared" si="83"/>
        <v>0</v>
      </c>
      <c r="X61" s="24">
        <f t="shared" si="83"/>
        <v>0</v>
      </c>
      <c r="Y61" s="25">
        <f t="shared" si="83"/>
        <v>0</v>
      </c>
      <c r="Z61" s="23">
        <f t="shared" si="84"/>
        <v>0</v>
      </c>
      <c r="AA61" s="24">
        <f t="shared" si="84"/>
        <v>0</v>
      </c>
      <c r="AB61" s="24">
        <f t="shared" si="84"/>
        <v>0</v>
      </c>
      <c r="AC61" s="24">
        <f t="shared" si="84"/>
        <v>0</v>
      </c>
      <c r="AD61" s="24">
        <f t="shared" si="84"/>
        <v>0</v>
      </c>
      <c r="AE61" s="24">
        <f t="shared" si="84"/>
        <v>0</v>
      </c>
      <c r="AF61" s="24">
        <f t="shared" si="84"/>
        <v>0</v>
      </c>
      <c r="AG61" s="24">
        <f t="shared" si="84"/>
        <v>0</v>
      </c>
      <c r="AH61" s="24">
        <f t="shared" si="84"/>
        <v>0</v>
      </c>
      <c r="AI61" s="24">
        <f t="shared" si="84"/>
        <v>0</v>
      </c>
      <c r="AJ61" s="24">
        <f t="shared" si="85"/>
        <v>0</v>
      </c>
      <c r="AK61" s="25">
        <f t="shared" si="85"/>
        <v>0</v>
      </c>
      <c r="AL61" s="23">
        <f t="shared" si="85"/>
        <v>0</v>
      </c>
      <c r="AM61" s="24">
        <f t="shared" si="85"/>
        <v>0</v>
      </c>
      <c r="AN61" s="24">
        <f t="shared" si="85"/>
        <v>0</v>
      </c>
      <c r="AO61" s="24">
        <f t="shared" si="85"/>
        <v>0</v>
      </c>
      <c r="AP61" s="24">
        <f t="shared" si="85"/>
        <v>0</v>
      </c>
      <c r="AQ61" s="24">
        <f t="shared" si="85"/>
        <v>0</v>
      </c>
      <c r="AR61" s="24">
        <f t="shared" si="85"/>
        <v>0</v>
      </c>
      <c r="AS61" s="24">
        <f t="shared" si="85"/>
        <v>0</v>
      </c>
      <c r="AT61" s="24">
        <f t="shared" si="86"/>
        <v>0</v>
      </c>
      <c r="AU61" s="24">
        <f t="shared" si="86"/>
        <v>0</v>
      </c>
      <c r="AV61" s="24">
        <f t="shared" si="86"/>
        <v>0</v>
      </c>
      <c r="AW61" s="25">
        <f t="shared" si="86"/>
        <v>0</v>
      </c>
      <c r="AX61" s="23">
        <f t="shared" si="68"/>
        <v>0</v>
      </c>
      <c r="AY61" s="24">
        <f t="shared" si="69"/>
        <v>0</v>
      </c>
      <c r="AZ61" s="24">
        <f t="shared" si="70"/>
        <v>0</v>
      </c>
      <c r="BA61" s="24">
        <f t="shared" si="71"/>
        <v>0</v>
      </c>
      <c r="BB61" s="24">
        <f t="shared" si="72"/>
        <v>0</v>
      </c>
      <c r="BC61" s="24">
        <f t="shared" si="73"/>
        <v>0</v>
      </c>
      <c r="BD61" s="24">
        <f t="shared" si="74"/>
        <v>0</v>
      </c>
      <c r="BE61" s="24">
        <f t="shared" si="75"/>
        <v>0</v>
      </c>
      <c r="BF61" s="24">
        <f t="shared" si="76"/>
        <v>0</v>
      </c>
      <c r="BG61" s="24">
        <f t="shared" si="77"/>
        <v>0</v>
      </c>
      <c r="BH61" s="24">
        <f t="shared" si="78"/>
        <v>0</v>
      </c>
      <c r="BI61" s="25">
        <f t="shared" si="79"/>
        <v>0</v>
      </c>
    </row>
    <row r="62" spans="1:61" ht="13" x14ac:dyDescent="0.25">
      <c r="A62" s="15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</row>
    <row r="63" spans="1:61" ht="13" x14ac:dyDescent="0.25">
      <c r="A63" s="15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</row>
    <row r="64" spans="1:61" s="11" customFormat="1" ht="13.5" customHeight="1" x14ac:dyDescent="0.25">
      <c r="A64" s="146" t="s">
        <v>22</v>
      </c>
      <c r="B64" s="138" t="s">
        <v>11</v>
      </c>
      <c r="C64" s="138"/>
      <c r="D64" s="138"/>
      <c r="E64" s="138"/>
      <c r="F64" s="138"/>
      <c r="G64" s="138"/>
      <c r="H64" s="138"/>
      <c r="I64" s="138"/>
      <c r="J64" s="138"/>
      <c r="K64" s="138"/>
      <c r="L64" s="138"/>
      <c r="M64" s="138"/>
      <c r="N64" s="138" t="s">
        <v>12</v>
      </c>
      <c r="O64" s="138"/>
      <c r="P64" s="138"/>
      <c r="Q64" s="138"/>
      <c r="R64" s="138"/>
      <c r="S64" s="138"/>
      <c r="T64" s="138"/>
      <c r="U64" s="138"/>
      <c r="V64" s="138"/>
      <c r="W64" s="138"/>
      <c r="X64" s="138"/>
      <c r="Y64" s="138"/>
      <c r="Z64" s="138" t="s">
        <v>13</v>
      </c>
      <c r="AA64" s="138"/>
      <c r="AB64" s="138"/>
      <c r="AC64" s="138"/>
      <c r="AD64" s="138"/>
      <c r="AE64" s="138"/>
      <c r="AF64" s="138"/>
      <c r="AG64" s="138"/>
      <c r="AH64" s="138"/>
      <c r="AI64" s="138"/>
      <c r="AJ64" s="138"/>
      <c r="AK64" s="138"/>
      <c r="AL64" s="138" t="s">
        <v>14</v>
      </c>
      <c r="AM64" s="138"/>
      <c r="AN64" s="138"/>
      <c r="AO64" s="138"/>
      <c r="AP64" s="138"/>
      <c r="AQ64" s="138"/>
      <c r="AR64" s="138"/>
      <c r="AS64" s="138"/>
      <c r="AT64" s="138"/>
      <c r="AU64" s="138"/>
      <c r="AV64" s="138"/>
      <c r="AW64" s="138"/>
      <c r="AX64" s="138" t="s">
        <v>34</v>
      </c>
      <c r="AY64" s="138"/>
      <c r="AZ64" s="138"/>
      <c r="BA64" s="138"/>
      <c r="BB64" s="138"/>
      <c r="BC64" s="138"/>
      <c r="BD64" s="138"/>
      <c r="BE64" s="138"/>
      <c r="BF64" s="138"/>
      <c r="BG64" s="138"/>
      <c r="BH64" s="138"/>
      <c r="BI64" s="138"/>
    </row>
    <row r="65" spans="1:61" s="12" customFormat="1" ht="13.5" thickBot="1" x14ac:dyDescent="0.3">
      <c r="A65" s="148"/>
      <c r="B65" s="6">
        <v>1</v>
      </c>
      <c r="C65" s="7">
        <v>2</v>
      </c>
      <c r="D65" s="7">
        <v>3</v>
      </c>
      <c r="E65" s="7">
        <v>4</v>
      </c>
      <c r="F65" s="7">
        <v>5</v>
      </c>
      <c r="G65" s="7">
        <v>6</v>
      </c>
      <c r="H65" s="7">
        <v>7</v>
      </c>
      <c r="I65" s="7">
        <v>8</v>
      </c>
      <c r="J65" s="7">
        <v>9</v>
      </c>
      <c r="K65" s="6">
        <v>10</v>
      </c>
      <c r="L65" s="7">
        <v>11</v>
      </c>
      <c r="M65" s="7">
        <v>12</v>
      </c>
      <c r="N65" s="7">
        <v>13</v>
      </c>
      <c r="O65" s="7">
        <v>14</v>
      </c>
      <c r="P65" s="7">
        <v>15</v>
      </c>
      <c r="Q65" s="7">
        <v>16</v>
      </c>
      <c r="R65" s="7">
        <v>17</v>
      </c>
      <c r="S65" s="7">
        <v>18</v>
      </c>
      <c r="T65" s="6">
        <v>19</v>
      </c>
      <c r="U65" s="7">
        <v>20</v>
      </c>
      <c r="V65" s="7">
        <v>21</v>
      </c>
      <c r="W65" s="7">
        <v>22</v>
      </c>
      <c r="X65" s="7">
        <v>23</v>
      </c>
      <c r="Y65" s="7">
        <v>24</v>
      </c>
      <c r="Z65" s="7">
        <v>25</v>
      </c>
      <c r="AA65" s="7">
        <v>26</v>
      </c>
      <c r="AB65" s="7">
        <v>27</v>
      </c>
      <c r="AC65" s="6">
        <v>28</v>
      </c>
      <c r="AD65" s="7">
        <v>29</v>
      </c>
      <c r="AE65" s="7">
        <v>30</v>
      </c>
      <c r="AF65" s="7">
        <v>31</v>
      </c>
      <c r="AG65" s="7">
        <v>32</v>
      </c>
      <c r="AH65" s="7">
        <v>33</v>
      </c>
      <c r="AI65" s="7">
        <v>34</v>
      </c>
      <c r="AJ65" s="7">
        <v>35</v>
      </c>
      <c r="AK65" s="7">
        <v>36</v>
      </c>
      <c r="AL65" s="6">
        <v>37</v>
      </c>
      <c r="AM65" s="7">
        <v>38</v>
      </c>
      <c r="AN65" s="7">
        <v>39</v>
      </c>
      <c r="AO65" s="7">
        <v>40</v>
      </c>
      <c r="AP65" s="7">
        <v>41</v>
      </c>
      <c r="AQ65" s="7">
        <v>42</v>
      </c>
      <c r="AR65" s="7">
        <v>43</v>
      </c>
      <c r="AS65" s="7">
        <v>44</v>
      </c>
      <c r="AT65" s="7">
        <v>45</v>
      </c>
      <c r="AU65" s="6">
        <v>46</v>
      </c>
      <c r="AV65" s="7">
        <v>47</v>
      </c>
      <c r="AW65" s="7">
        <v>48</v>
      </c>
      <c r="AX65" s="7">
        <v>49</v>
      </c>
      <c r="AY65" s="7">
        <v>50</v>
      </c>
      <c r="AZ65" s="7">
        <v>51</v>
      </c>
      <c r="BA65" s="7">
        <v>52</v>
      </c>
      <c r="BB65" s="7">
        <v>53</v>
      </c>
      <c r="BC65" s="7">
        <v>54</v>
      </c>
      <c r="BD65" s="7">
        <v>55</v>
      </c>
      <c r="BE65" s="7">
        <v>56</v>
      </c>
      <c r="BF65" s="7">
        <v>57</v>
      </c>
      <c r="BG65" s="7">
        <v>58</v>
      </c>
      <c r="BH65" s="7">
        <v>59</v>
      </c>
      <c r="BI65" s="7">
        <v>60</v>
      </c>
    </row>
    <row r="66" spans="1:61" s="19" customFormat="1" x14ac:dyDescent="0.25">
      <c r="A66" s="103" t="s">
        <v>42</v>
      </c>
      <c r="B66" s="75">
        <f t="shared" ref="B66:AW66" si="87">MAX(B38,B52)</f>
        <v>0</v>
      </c>
      <c r="C66" s="17">
        <f t="shared" si="87"/>
        <v>0</v>
      </c>
      <c r="D66" s="17">
        <f t="shared" si="87"/>
        <v>0</v>
      </c>
      <c r="E66" s="17">
        <f t="shared" si="87"/>
        <v>0</v>
      </c>
      <c r="F66" s="17">
        <f t="shared" si="87"/>
        <v>0</v>
      </c>
      <c r="G66" s="17">
        <f t="shared" si="87"/>
        <v>0</v>
      </c>
      <c r="H66" s="17">
        <f t="shared" si="87"/>
        <v>0</v>
      </c>
      <c r="I66" s="17">
        <f t="shared" si="87"/>
        <v>0</v>
      </c>
      <c r="J66" s="17">
        <f t="shared" si="87"/>
        <v>0</v>
      </c>
      <c r="K66" s="17">
        <f t="shared" si="87"/>
        <v>0</v>
      </c>
      <c r="L66" s="17">
        <f t="shared" si="87"/>
        <v>0</v>
      </c>
      <c r="M66" s="18">
        <f t="shared" si="87"/>
        <v>0</v>
      </c>
      <c r="N66" s="16">
        <f t="shared" si="87"/>
        <v>0</v>
      </c>
      <c r="O66" s="17">
        <f t="shared" si="87"/>
        <v>0</v>
      </c>
      <c r="P66" s="17">
        <f t="shared" si="87"/>
        <v>0</v>
      </c>
      <c r="Q66" s="17">
        <f t="shared" si="87"/>
        <v>0</v>
      </c>
      <c r="R66" s="17">
        <f t="shared" si="87"/>
        <v>0</v>
      </c>
      <c r="S66" s="17">
        <f t="shared" si="87"/>
        <v>0</v>
      </c>
      <c r="T66" s="17">
        <f t="shared" si="87"/>
        <v>0</v>
      </c>
      <c r="U66" s="17">
        <f t="shared" si="87"/>
        <v>0</v>
      </c>
      <c r="V66" s="17">
        <f t="shared" si="87"/>
        <v>0</v>
      </c>
      <c r="W66" s="17">
        <f t="shared" si="87"/>
        <v>0</v>
      </c>
      <c r="X66" s="17">
        <f t="shared" si="87"/>
        <v>0</v>
      </c>
      <c r="Y66" s="18">
        <f t="shared" si="87"/>
        <v>0</v>
      </c>
      <c r="Z66" s="16">
        <f t="shared" si="87"/>
        <v>0</v>
      </c>
      <c r="AA66" s="17">
        <f t="shared" si="87"/>
        <v>0</v>
      </c>
      <c r="AB66" s="17">
        <f t="shared" si="87"/>
        <v>0</v>
      </c>
      <c r="AC66" s="17">
        <f t="shared" si="87"/>
        <v>0</v>
      </c>
      <c r="AD66" s="17">
        <f t="shared" si="87"/>
        <v>0</v>
      </c>
      <c r="AE66" s="17">
        <f t="shared" si="87"/>
        <v>0</v>
      </c>
      <c r="AF66" s="17">
        <f t="shared" si="87"/>
        <v>0</v>
      </c>
      <c r="AG66" s="17">
        <f t="shared" si="87"/>
        <v>0</v>
      </c>
      <c r="AH66" s="17">
        <f t="shared" si="87"/>
        <v>0</v>
      </c>
      <c r="AI66" s="17">
        <f t="shared" si="87"/>
        <v>0</v>
      </c>
      <c r="AJ66" s="17">
        <f t="shared" si="87"/>
        <v>0</v>
      </c>
      <c r="AK66" s="18">
        <f t="shared" si="87"/>
        <v>0</v>
      </c>
      <c r="AL66" s="16">
        <f t="shared" si="87"/>
        <v>0</v>
      </c>
      <c r="AM66" s="17">
        <f t="shared" si="87"/>
        <v>0</v>
      </c>
      <c r="AN66" s="17">
        <f t="shared" si="87"/>
        <v>0</v>
      </c>
      <c r="AO66" s="17">
        <f t="shared" si="87"/>
        <v>0</v>
      </c>
      <c r="AP66" s="17">
        <f t="shared" si="87"/>
        <v>0</v>
      </c>
      <c r="AQ66" s="17">
        <f t="shared" si="87"/>
        <v>0</v>
      </c>
      <c r="AR66" s="17">
        <f t="shared" si="87"/>
        <v>0</v>
      </c>
      <c r="AS66" s="17">
        <f t="shared" si="87"/>
        <v>0</v>
      </c>
      <c r="AT66" s="17">
        <f t="shared" si="87"/>
        <v>0</v>
      </c>
      <c r="AU66" s="17">
        <f t="shared" si="87"/>
        <v>0</v>
      </c>
      <c r="AV66" s="17">
        <f t="shared" si="87"/>
        <v>0</v>
      </c>
      <c r="AW66" s="18">
        <f t="shared" si="87"/>
        <v>0</v>
      </c>
      <c r="AX66" s="16">
        <f t="shared" ref="AX66:BI66" si="88">MAX(AX38,AX52)</f>
        <v>0</v>
      </c>
      <c r="AY66" s="17">
        <f t="shared" si="88"/>
        <v>0</v>
      </c>
      <c r="AZ66" s="17">
        <f t="shared" si="88"/>
        <v>0</v>
      </c>
      <c r="BA66" s="17">
        <f t="shared" si="88"/>
        <v>0</v>
      </c>
      <c r="BB66" s="17">
        <f t="shared" si="88"/>
        <v>0</v>
      </c>
      <c r="BC66" s="17">
        <f t="shared" si="88"/>
        <v>0</v>
      </c>
      <c r="BD66" s="17">
        <f t="shared" si="88"/>
        <v>0</v>
      </c>
      <c r="BE66" s="17">
        <f t="shared" si="88"/>
        <v>0</v>
      </c>
      <c r="BF66" s="17">
        <f t="shared" si="88"/>
        <v>0</v>
      </c>
      <c r="BG66" s="17">
        <f t="shared" si="88"/>
        <v>0</v>
      </c>
      <c r="BH66" s="17">
        <f t="shared" si="88"/>
        <v>0</v>
      </c>
      <c r="BI66" s="18">
        <f t="shared" si="88"/>
        <v>0</v>
      </c>
    </row>
    <row r="67" spans="1:61" s="19" customFormat="1" x14ac:dyDescent="0.25">
      <c r="A67" s="104" t="s">
        <v>43</v>
      </c>
      <c r="B67" s="76">
        <f t="shared" ref="B67:AW67" si="89">MAX(B39,B53)</f>
        <v>0</v>
      </c>
      <c r="C67" s="21">
        <f t="shared" si="89"/>
        <v>0</v>
      </c>
      <c r="D67" s="21">
        <f t="shared" si="89"/>
        <v>0</v>
      </c>
      <c r="E67" s="21">
        <f t="shared" si="89"/>
        <v>0</v>
      </c>
      <c r="F67" s="21">
        <f t="shared" si="89"/>
        <v>0</v>
      </c>
      <c r="G67" s="21">
        <f t="shared" si="89"/>
        <v>0</v>
      </c>
      <c r="H67" s="21">
        <f t="shared" si="89"/>
        <v>0</v>
      </c>
      <c r="I67" s="21">
        <f t="shared" si="89"/>
        <v>0</v>
      </c>
      <c r="J67" s="21">
        <f t="shared" si="89"/>
        <v>0</v>
      </c>
      <c r="K67" s="21">
        <f t="shared" si="89"/>
        <v>0</v>
      </c>
      <c r="L67" s="21">
        <f t="shared" si="89"/>
        <v>0</v>
      </c>
      <c r="M67" s="22">
        <f t="shared" si="89"/>
        <v>0</v>
      </c>
      <c r="N67" s="20">
        <f t="shared" si="89"/>
        <v>0</v>
      </c>
      <c r="O67" s="21">
        <f t="shared" si="89"/>
        <v>0</v>
      </c>
      <c r="P67" s="21">
        <f t="shared" si="89"/>
        <v>0</v>
      </c>
      <c r="Q67" s="21">
        <f t="shared" si="89"/>
        <v>0</v>
      </c>
      <c r="R67" s="21">
        <f t="shared" si="89"/>
        <v>0</v>
      </c>
      <c r="S67" s="21">
        <f t="shared" si="89"/>
        <v>0</v>
      </c>
      <c r="T67" s="21">
        <f t="shared" si="89"/>
        <v>0</v>
      </c>
      <c r="U67" s="21">
        <f t="shared" si="89"/>
        <v>0</v>
      </c>
      <c r="V67" s="21">
        <f t="shared" si="89"/>
        <v>0</v>
      </c>
      <c r="W67" s="21">
        <f t="shared" si="89"/>
        <v>0</v>
      </c>
      <c r="X67" s="21">
        <f t="shared" si="89"/>
        <v>0</v>
      </c>
      <c r="Y67" s="22">
        <f t="shared" si="89"/>
        <v>0</v>
      </c>
      <c r="Z67" s="20">
        <f t="shared" si="89"/>
        <v>0</v>
      </c>
      <c r="AA67" s="21">
        <f t="shared" si="89"/>
        <v>0</v>
      </c>
      <c r="AB67" s="21">
        <f t="shared" si="89"/>
        <v>0</v>
      </c>
      <c r="AC67" s="21">
        <f t="shared" si="89"/>
        <v>0</v>
      </c>
      <c r="AD67" s="21">
        <f t="shared" si="89"/>
        <v>0</v>
      </c>
      <c r="AE67" s="21">
        <f t="shared" si="89"/>
        <v>0</v>
      </c>
      <c r="AF67" s="21">
        <f t="shared" si="89"/>
        <v>0</v>
      </c>
      <c r="AG67" s="21">
        <f t="shared" si="89"/>
        <v>0</v>
      </c>
      <c r="AH67" s="21">
        <f t="shared" si="89"/>
        <v>0</v>
      </c>
      <c r="AI67" s="21">
        <f t="shared" si="89"/>
        <v>0</v>
      </c>
      <c r="AJ67" s="21">
        <f t="shared" si="89"/>
        <v>0</v>
      </c>
      <c r="AK67" s="22">
        <f t="shared" si="89"/>
        <v>0</v>
      </c>
      <c r="AL67" s="20">
        <f t="shared" si="89"/>
        <v>0</v>
      </c>
      <c r="AM67" s="21">
        <f t="shared" si="89"/>
        <v>0</v>
      </c>
      <c r="AN67" s="21">
        <f t="shared" si="89"/>
        <v>0</v>
      </c>
      <c r="AO67" s="21">
        <f t="shared" si="89"/>
        <v>0</v>
      </c>
      <c r="AP67" s="21">
        <f t="shared" si="89"/>
        <v>0</v>
      </c>
      <c r="AQ67" s="21">
        <f t="shared" si="89"/>
        <v>0</v>
      </c>
      <c r="AR67" s="21">
        <f t="shared" si="89"/>
        <v>0</v>
      </c>
      <c r="AS67" s="21">
        <f t="shared" si="89"/>
        <v>0</v>
      </c>
      <c r="AT67" s="21">
        <f t="shared" si="89"/>
        <v>0</v>
      </c>
      <c r="AU67" s="21">
        <f t="shared" si="89"/>
        <v>0</v>
      </c>
      <c r="AV67" s="21">
        <f t="shared" si="89"/>
        <v>0</v>
      </c>
      <c r="AW67" s="22">
        <f t="shared" si="89"/>
        <v>0</v>
      </c>
      <c r="AX67" s="20">
        <f t="shared" ref="AX67:BI67" si="90">MAX(AX39,AX53)</f>
        <v>0</v>
      </c>
      <c r="AY67" s="21">
        <f t="shared" si="90"/>
        <v>0</v>
      </c>
      <c r="AZ67" s="21">
        <f t="shared" si="90"/>
        <v>0</v>
      </c>
      <c r="BA67" s="21">
        <f t="shared" si="90"/>
        <v>0</v>
      </c>
      <c r="BB67" s="21">
        <f t="shared" si="90"/>
        <v>0</v>
      </c>
      <c r="BC67" s="21">
        <f t="shared" si="90"/>
        <v>0</v>
      </c>
      <c r="BD67" s="21">
        <f t="shared" si="90"/>
        <v>0</v>
      </c>
      <c r="BE67" s="21">
        <f t="shared" si="90"/>
        <v>0</v>
      </c>
      <c r="BF67" s="21">
        <f t="shared" si="90"/>
        <v>0</v>
      </c>
      <c r="BG67" s="21">
        <f t="shared" si="90"/>
        <v>0</v>
      </c>
      <c r="BH67" s="21">
        <f t="shared" si="90"/>
        <v>0</v>
      </c>
      <c r="BI67" s="22">
        <f t="shared" si="90"/>
        <v>0</v>
      </c>
    </row>
    <row r="68" spans="1:61" s="19" customFormat="1" x14ac:dyDescent="0.25">
      <c r="A68" s="104" t="s">
        <v>44</v>
      </c>
      <c r="B68" s="76">
        <f t="shared" ref="B68:AW68" si="91">MAX(B40,B54)</f>
        <v>0</v>
      </c>
      <c r="C68" s="21">
        <f t="shared" si="91"/>
        <v>0</v>
      </c>
      <c r="D68" s="21">
        <f t="shared" si="91"/>
        <v>0</v>
      </c>
      <c r="E68" s="21">
        <f t="shared" si="91"/>
        <v>0</v>
      </c>
      <c r="F68" s="21">
        <f t="shared" si="91"/>
        <v>0</v>
      </c>
      <c r="G68" s="21">
        <f t="shared" si="91"/>
        <v>0</v>
      </c>
      <c r="H68" s="21">
        <f t="shared" si="91"/>
        <v>0</v>
      </c>
      <c r="I68" s="21">
        <f t="shared" si="91"/>
        <v>0</v>
      </c>
      <c r="J68" s="21">
        <f t="shared" si="91"/>
        <v>0</v>
      </c>
      <c r="K68" s="21">
        <f t="shared" si="91"/>
        <v>0</v>
      </c>
      <c r="L68" s="21">
        <f t="shared" si="91"/>
        <v>0</v>
      </c>
      <c r="M68" s="22">
        <f t="shared" si="91"/>
        <v>0</v>
      </c>
      <c r="N68" s="20">
        <f t="shared" si="91"/>
        <v>0</v>
      </c>
      <c r="O68" s="21">
        <f t="shared" si="91"/>
        <v>0</v>
      </c>
      <c r="P68" s="21">
        <f t="shared" si="91"/>
        <v>0</v>
      </c>
      <c r="Q68" s="21">
        <f t="shared" si="91"/>
        <v>0</v>
      </c>
      <c r="R68" s="21">
        <f t="shared" si="91"/>
        <v>0</v>
      </c>
      <c r="S68" s="21">
        <f t="shared" si="91"/>
        <v>0</v>
      </c>
      <c r="T68" s="21">
        <f t="shared" si="91"/>
        <v>0</v>
      </c>
      <c r="U68" s="21">
        <f t="shared" si="91"/>
        <v>0</v>
      </c>
      <c r="V68" s="21">
        <f t="shared" si="91"/>
        <v>0</v>
      </c>
      <c r="W68" s="21">
        <f t="shared" si="91"/>
        <v>0</v>
      </c>
      <c r="X68" s="21">
        <f t="shared" si="91"/>
        <v>0</v>
      </c>
      <c r="Y68" s="22">
        <f t="shared" si="91"/>
        <v>0</v>
      </c>
      <c r="Z68" s="20">
        <f t="shared" si="91"/>
        <v>0</v>
      </c>
      <c r="AA68" s="21">
        <f t="shared" si="91"/>
        <v>0</v>
      </c>
      <c r="AB68" s="21">
        <f t="shared" si="91"/>
        <v>0</v>
      </c>
      <c r="AC68" s="21">
        <f t="shared" si="91"/>
        <v>0</v>
      </c>
      <c r="AD68" s="21">
        <f t="shared" si="91"/>
        <v>0</v>
      </c>
      <c r="AE68" s="21">
        <f t="shared" si="91"/>
        <v>0</v>
      </c>
      <c r="AF68" s="21">
        <f t="shared" si="91"/>
        <v>0</v>
      </c>
      <c r="AG68" s="21">
        <f t="shared" si="91"/>
        <v>0</v>
      </c>
      <c r="AH68" s="21">
        <f t="shared" si="91"/>
        <v>0</v>
      </c>
      <c r="AI68" s="21">
        <f t="shared" si="91"/>
        <v>0</v>
      </c>
      <c r="AJ68" s="21">
        <f t="shared" si="91"/>
        <v>0</v>
      </c>
      <c r="AK68" s="22">
        <f t="shared" si="91"/>
        <v>0</v>
      </c>
      <c r="AL68" s="20">
        <f t="shared" si="91"/>
        <v>0</v>
      </c>
      <c r="AM68" s="21">
        <f t="shared" si="91"/>
        <v>0</v>
      </c>
      <c r="AN68" s="21">
        <f t="shared" si="91"/>
        <v>0</v>
      </c>
      <c r="AO68" s="21">
        <f t="shared" si="91"/>
        <v>0</v>
      </c>
      <c r="AP68" s="21">
        <f t="shared" si="91"/>
        <v>0</v>
      </c>
      <c r="AQ68" s="21">
        <f t="shared" si="91"/>
        <v>0</v>
      </c>
      <c r="AR68" s="21">
        <f t="shared" si="91"/>
        <v>0</v>
      </c>
      <c r="AS68" s="21">
        <f t="shared" si="91"/>
        <v>0</v>
      </c>
      <c r="AT68" s="21">
        <f t="shared" si="91"/>
        <v>0</v>
      </c>
      <c r="AU68" s="21">
        <f t="shared" si="91"/>
        <v>0</v>
      </c>
      <c r="AV68" s="21">
        <f t="shared" si="91"/>
        <v>0</v>
      </c>
      <c r="AW68" s="22">
        <f t="shared" si="91"/>
        <v>0</v>
      </c>
      <c r="AX68" s="20">
        <f t="shared" ref="AX68:BI68" si="92">MAX(AX40,AX54)</f>
        <v>0</v>
      </c>
      <c r="AY68" s="21">
        <f t="shared" si="92"/>
        <v>0</v>
      </c>
      <c r="AZ68" s="21">
        <f t="shared" si="92"/>
        <v>0</v>
      </c>
      <c r="BA68" s="21">
        <f t="shared" si="92"/>
        <v>0</v>
      </c>
      <c r="BB68" s="21">
        <f t="shared" si="92"/>
        <v>0</v>
      </c>
      <c r="BC68" s="21">
        <f t="shared" si="92"/>
        <v>0</v>
      </c>
      <c r="BD68" s="21">
        <f t="shared" si="92"/>
        <v>0</v>
      </c>
      <c r="BE68" s="21">
        <f t="shared" si="92"/>
        <v>0</v>
      </c>
      <c r="BF68" s="21">
        <f t="shared" si="92"/>
        <v>0</v>
      </c>
      <c r="BG68" s="21">
        <f t="shared" si="92"/>
        <v>0</v>
      </c>
      <c r="BH68" s="21">
        <f t="shared" si="92"/>
        <v>0</v>
      </c>
      <c r="BI68" s="22">
        <f t="shared" si="92"/>
        <v>0</v>
      </c>
    </row>
    <row r="69" spans="1:61" s="19" customFormat="1" x14ac:dyDescent="0.25">
      <c r="A69" s="104" t="s">
        <v>45</v>
      </c>
      <c r="B69" s="76">
        <f t="shared" ref="B69:AW69" si="93">MAX(B41,B55)</f>
        <v>0</v>
      </c>
      <c r="C69" s="21">
        <f t="shared" si="93"/>
        <v>0</v>
      </c>
      <c r="D69" s="21">
        <f t="shared" si="93"/>
        <v>0</v>
      </c>
      <c r="E69" s="21">
        <f t="shared" si="93"/>
        <v>0</v>
      </c>
      <c r="F69" s="21">
        <f t="shared" si="93"/>
        <v>0</v>
      </c>
      <c r="G69" s="21">
        <f t="shared" si="93"/>
        <v>0</v>
      </c>
      <c r="H69" s="21">
        <f t="shared" si="93"/>
        <v>0</v>
      </c>
      <c r="I69" s="21">
        <f t="shared" si="93"/>
        <v>0</v>
      </c>
      <c r="J69" s="21">
        <f t="shared" si="93"/>
        <v>0</v>
      </c>
      <c r="K69" s="21">
        <f t="shared" si="93"/>
        <v>0</v>
      </c>
      <c r="L69" s="21">
        <f t="shared" si="93"/>
        <v>0</v>
      </c>
      <c r="M69" s="22">
        <f t="shared" si="93"/>
        <v>0</v>
      </c>
      <c r="N69" s="20">
        <f t="shared" si="93"/>
        <v>0</v>
      </c>
      <c r="O69" s="21">
        <f t="shared" si="93"/>
        <v>0</v>
      </c>
      <c r="P69" s="21">
        <f t="shared" si="93"/>
        <v>0</v>
      </c>
      <c r="Q69" s="21">
        <f t="shared" si="93"/>
        <v>0</v>
      </c>
      <c r="R69" s="21">
        <f t="shared" si="93"/>
        <v>0</v>
      </c>
      <c r="S69" s="21">
        <f t="shared" si="93"/>
        <v>0</v>
      </c>
      <c r="T69" s="21">
        <f t="shared" si="93"/>
        <v>0</v>
      </c>
      <c r="U69" s="21">
        <f t="shared" si="93"/>
        <v>0</v>
      </c>
      <c r="V69" s="21">
        <f t="shared" si="93"/>
        <v>0</v>
      </c>
      <c r="W69" s="21">
        <f t="shared" si="93"/>
        <v>0</v>
      </c>
      <c r="X69" s="21">
        <f t="shared" si="93"/>
        <v>0</v>
      </c>
      <c r="Y69" s="22">
        <f t="shared" si="93"/>
        <v>0</v>
      </c>
      <c r="Z69" s="20">
        <f t="shared" si="93"/>
        <v>0</v>
      </c>
      <c r="AA69" s="21">
        <f t="shared" si="93"/>
        <v>0</v>
      </c>
      <c r="AB69" s="21">
        <f t="shared" si="93"/>
        <v>0</v>
      </c>
      <c r="AC69" s="21">
        <f t="shared" si="93"/>
        <v>0</v>
      </c>
      <c r="AD69" s="21">
        <f t="shared" si="93"/>
        <v>0</v>
      </c>
      <c r="AE69" s="21">
        <f t="shared" si="93"/>
        <v>0</v>
      </c>
      <c r="AF69" s="21">
        <f t="shared" si="93"/>
        <v>0</v>
      </c>
      <c r="AG69" s="21">
        <f t="shared" si="93"/>
        <v>0</v>
      </c>
      <c r="AH69" s="21">
        <f t="shared" si="93"/>
        <v>0</v>
      </c>
      <c r="AI69" s="21">
        <f t="shared" si="93"/>
        <v>0</v>
      </c>
      <c r="AJ69" s="21">
        <f t="shared" si="93"/>
        <v>0</v>
      </c>
      <c r="AK69" s="22">
        <f t="shared" si="93"/>
        <v>0</v>
      </c>
      <c r="AL69" s="20">
        <f t="shared" si="93"/>
        <v>0</v>
      </c>
      <c r="AM69" s="21">
        <f t="shared" si="93"/>
        <v>0</v>
      </c>
      <c r="AN69" s="21">
        <f t="shared" si="93"/>
        <v>0</v>
      </c>
      <c r="AO69" s="21">
        <f t="shared" si="93"/>
        <v>0</v>
      </c>
      <c r="AP69" s="21">
        <f t="shared" si="93"/>
        <v>0</v>
      </c>
      <c r="AQ69" s="21">
        <f t="shared" si="93"/>
        <v>0</v>
      </c>
      <c r="AR69" s="21">
        <f t="shared" si="93"/>
        <v>0</v>
      </c>
      <c r="AS69" s="21">
        <f t="shared" si="93"/>
        <v>0</v>
      </c>
      <c r="AT69" s="21">
        <f t="shared" si="93"/>
        <v>0</v>
      </c>
      <c r="AU69" s="21">
        <f t="shared" si="93"/>
        <v>0</v>
      </c>
      <c r="AV69" s="21">
        <f t="shared" si="93"/>
        <v>0</v>
      </c>
      <c r="AW69" s="22">
        <f t="shared" si="93"/>
        <v>0</v>
      </c>
      <c r="AX69" s="20">
        <f t="shared" ref="AX69:BI69" si="94">MAX(AX41,AX55)</f>
        <v>0</v>
      </c>
      <c r="AY69" s="21">
        <f t="shared" si="94"/>
        <v>0</v>
      </c>
      <c r="AZ69" s="21">
        <f t="shared" si="94"/>
        <v>0</v>
      </c>
      <c r="BA69" s="21">
        <f t="shared" si="94"/>
        <v>0</v>
      </c>
      <c r="BB69" s="21">
        <f t="shared" si="94"/>
        <v>0</v>
      </c>
      <c r="BC69" s="21">
        <f t="shared" si="94"/>
        <v>0</v>
      </c>
      <c r="BD69" s="21">
        <f t="shared" si="94"/>
        <v>0</v>
      </c>
      <c r="BE69" s="21">
        <f t="shared" si="94"/>
        <v>0</v>
      </c>
      <c r="BF69" s="21">
        <f t="shared" si="94"/>
        <v>0</v>
      </c>
      <c r="BG69" s="21">
        <f t="shared" si="94"/>
        <v>0</v>
      </c>
      <c r="BH69" s="21">
        <f t="shared" si="94"/>
        <v>0</v>
      </c>
      <c r="BI69" s="22">
        <f t="shared" si="94"/>
        <v>0</v>
      </c>
    </row>
    <row r="70" spans="1:61" s="19" customFormat="1" x14ac:dyDescent="0.25">
      <c r="A70" s="104" t="s">
        <v>46</v>
      </c>
      <c r="B70" s="76">
        <f t="shared" ref="B70:AW70" si="95">MAX(B42,B56)</f>
        <v>0</v>
      </c>
      <c r="C70" s="21">
        <f t="shared" si="95"/>
        <v>0</v>
      </c>
      <c r="D70" s="21">
        <f t="shared" si="95"/>
        <v>0</v>
      </c>
      <c r="E70" s="21">
        <f t="shared" si="95"/>
        <v>0</v>
      </c>
      <c r="F70" s="21">
        <f t="shared" si="95"/>
        <v>0</v>
      </c>
      <c r="G70" s="21">
        <f t="shared" si="95"/>
        <v>0</v>
      </c>
      <c r="H70" s="21">
        <f t="shared" si="95"/>
        <v>0</v>
      </c>
      <c r="I70" s="21">
        <f t="shared" si="95"/>
        <v>0</v>
      </c>
      <c r="J70" s="21">
        <f t="shared" si="95"/>
        <v>0</v>
      </c>
      <c r="K70" s="21">
        <f t="shared" si="95"/>
        <v>0</v>
      </c>
      <c r="L70" s="21">
        <f t="shared" si="95"/>
        <v>0</v>
      </c>
      <c r="M70" s="22">
        <f t="shared" si="95"/>
        <v>0</v>
      </c>
      <c r="N70" s="20">
        <f t="shared" si="95"/>
        <v>0</v>
      </c>
      <c r="O70" s="21">
        <f t="shared" si="95"/>
        <v>0</v>
      </c>
      <c r="P70" s="21">
        <f t="shared" si="95"/>
        <v>0</v>
      </c>
      <c r="Q70" s="21">
        <f t="shared" si="95"/>
        <v>0</v>
      </c>
      <c r="R70" s="21">
        <f t="shared" si="95"/>
        <v>0</v>
      </c>
      <c r="S70" s="21">
        <f t="shared" si="95"/>
        <v>0</v>
      </c>
      <c r="T70" s="21">
        <f t="shared" si="95"/>
        <v>0</v>
      </c>
      <c r="U70" s="21">
        <f t="shared" si="95"/>
        <v>0</v>
      </c>
      <c r="V70" s="21">
        <f t="shared" si="95"/>
        <v>0</v>
      </c>
      <c r="W70" s="21">
        <f t="shared" si="95"/>
        <v>0</v>
      </c>
      <c r="X70" s="21">
        <f t="shared" si="95"/>
        <v>0</v>
      </c>
      <c r="Y70" s="22">
        <f t="shared" si="95"/>
        <v>0</v>
      </c>
      <c r="Z70" s="20">
        <f t="shared" si="95"/>
        <v>0</v>
      </c>
      <c r="AA70" s="21">
        <f t="shared" si="95"/>
        <v>0</v>
      </c>
      <c r="AB70" s="21">
        <f t="shared" si="95"/>
        <v>0</v>
      </c>
      <c r="AC70" s="21">
        <f t="shared" si="95"/>
        <v>0</v>
      </c>
      <c r="AD70" s="21">
        <f t="shared" si="95"/>
        <v>0</v>
      </c>
      <c r="AE70" s="21">
        <f t="shared" si="95"/>
        <v>0</v>
      </c>
      <c r="AF70" s="21">
        <f t="shared" si="95"/>
        <v>0</v>
      </c>
      <c r="AG70" s="21">
        <f t="shared" si="95"/>
        <v>0</v>
      </c>
      <c r="AH70" s="21">
        <f t="shared" si="95"/>
        <v>0</v>
      </c>
      <c r="AI70" s="21">
        <f t="shared" si="95"/>
        <v>0</v>
      </c>
      <c r="AJ70" s="21">
        <f t="shared" si="95"/>
        <v>0</v>
      </c>
      <c r="AK70" s="22">
        <f t="shared" si="95"/>
        <v>0</v>
      </c>
      <c r="AL70" s="20">
        <f t="shared" si="95"/>
        <v>0</v>
      </c>
      <c r="AM70" s="21">
        <f t="shared" si="95"/>
        <v>0</v>
      </c>
      <c r="AN70" s="21">
        <f t="shared" si="95"/>
        <v>0</v>
      </c>
      <c r="AO70" s="21">
        <f t="shared" si="95"/>
        <v>0</v>
      </c>
      <c r="AP70" s="21">
        <f t="shared" si="95"/>
        <v>0</v>
      </c>
      <c r="AQ70" s="21">
        <f t="shared" si="95"/>
        <v>0</v>
      </c>
      <c r="AR70" s="21">
        <f t="shared" si="95"/>
        <v>0</v>
      </c>
      <c r="AS70" s="21">
        <f t="shared" si="95"/>
        <v>0</v>
      </c>
      <c r="AT70" s="21">
        <f t="shared" si="95"/>
        <v>0</v>
      </c>
      <c r="AU70" s="21">
        <f t="shared" si="95"/>
        <v>0</v>
      </c>
      <c r="AV70" s="21">
        <f t="shared" si="95"/>
        <v>0</v>
      </c>
      <c r="AW70" s="22">
        <f t="shared" si="95"/>
        <v>0</v>
      </c>
      <c r="AX70" s="20">
        <f t="shared" ref="AX70:BI70" si="96">MAX(AX42,AX56)</f>
        <v>0</v>
      </c>
      <c r="AY70" s="21">
        <f t="shared" si="96"/>
        <v>0</v>
      </c>
      <c r="AZ70" s="21">
        <f t="shared" si="96"/>
        <v>0</v>
      </c>
      <c r="BA70" s="21">
        <f t="shared" si="96"/>
        <v>0</v>
      </c>
      <c r="BB70" s="21">
        <f t="shared" si="96"/>
        <v>0</v>
      </c>
      <c r="BC70" s="21">
        <f t="shared" si="96"/>
        <v>0</v>
      </c>
      <c r="BD70" s="21">
        <f t="shared" si="96"/>
        <v>0</v>
      </c>
      <c r="BE70" s="21">
        <f t="shared" si="96"/>
        <v>0</v>
      </c>
      <c r="BF70" s="21">
        <f t="shared" si="96"/>
        <v>0</v>
      </c>
      <c r="BG70" s="21">
        <f t="shared" si="96"/>
        <v>0</v>
      </c>
      <c r="BH70" s="21">
        <f t="shared" si="96"/>
        <v>0</v>
      </c>
      <c r="BI70" s="22">
        <f t="shared" si="96"/>
        <v>0</v>
      </c>
    </row>
    <row r="71" spans="1:61" s="19" customFormat="1" x14ac:dyDescent="0.25">
      <c r="A71" s="105" t="s">
        <v>47</v>
      </c>
      <c r="B71" s="76">
        <f t="shared" ref="B71:AW71" si="97">MAX(B43,B57)</f>
        <v>0</v>
      </c>
      <c r="C71" s="21">
        <f t="shared" si="97"/>
        <v>0</v>
      </c>
      <c r="D71" s="21">
        <f t="shared" si="97"/>
        <v>0</v>
      </c>
      <c r="E71" s="21">
        <f t="shared" si="97"/>
        <v>0</v>
      </c>
      <c r="F71" s="21">
        <f t="shared" si="97"/>
        <v>0</v>
      </c>
      <c r="G71" s="21">
        <f t="shared" si="97"/>
        <v>0</v>
      </c>
      <c r="H71" s="21">
        <f t="shared" si="97"/>
        <v>0</v>
      </c>
      <c r="I71" s="21">
        <f t="shared" si="97"/>
        <v>0</v>
      </c>
      <c r="J71" s="21">
        <f t="shared" si="97"/>
        <v>0</v>
      </c>
      <c r="K71" s="21">
        <f t="shared" si="97"/>
        <v>0</v>
      </c>
      <c r="L71" s="21">
        <f t="shared" si="97"/>
        <v>0</v>
      </c>
      <c r="M71" s="22">
        <f t="shared" si="97"/>
        <v>0</v>
      </c>
      <c r="N71" s="20">
        <f t="shared" si="97"/>
        <v>0</v>
      </c>
      <c r="O71" s="21">
        <f t="shared" si="97"/>
        <v>0</v>
      </c>
      <c r="P71" s="21">
        <f t="shared" si="97"/>
        <v>0</v>
      </c>
      <c r="Q71" s="21">
        <f t="shared" si="97"/>
        <v>0</v>
      </c>
      <c r="R71" s="21">
        <f t="shared" si="97"/>
        <v>0</v>
      </c>
      <c r="S71" s="21">
        <f t="shared" si="97"/>
        <v>0</v>
      </c>
      <c r="T71" s="21">
        <f t="shared" si="97"/>
        <v>0</v>
      </c>
      <c r="U71" s="21">
        <f t="shared" si="97"/>
        <v>0</v>
      </c>
      <c r="V71" s="21">
        <f t="shared" si="97"/>
        <v>0</v>
      </c>
      <c r="W71" s="21">
        <f t="shared" si="97"/>
        <v>0</v>
      </c>
      <c r="X71" s="21">
        <f t="shared" si="97"/>
        <v>0</v>
      </c>
      <c r="Y71" s="22">
        <f t="shared" si="97"/>
        <v>0</v>
      </c>
      <c r="Z71" s="20">
        <f t="shared" si="97"/>
        <v>0</v>
      </c>
      <c r="AA71" s="21">
        <f t="shared" si="97"/>
        <v>0</v>
      </c>
      <c r="AB71" s="21">
        <f t="shared" si="97"/>
        <v>0</v>
      </c>
      <c r="AC71" s="21">
        <f t="shared" si="97"/>
        <v>0</v>
      </c>
      <c r="AD71" s="21">
        <f t="shared" si="97"/>
        <v>0</v>
      </c>
      <c r="AE71" s="21">
        <f t="shared" si="97"/>
        <v>0</v>
      </c>
      <c r="AF71" s="21">
        <f t="shared" si="97"/>
        <v>0</v>
      </c>
      <c r="AG71" s="21">
        <f t="shared" si="97"/>
        <v>0</v>
      </c>
      <c r="AH71" s="21">
        <f t="shared" si="97"/>
        <v>0</v>
      </c>
      <c r="AI71" s="21">
        <f t="shared" si="97"/>
        <v>0</v>
      </c>
      <c r="AJ71" s="21">
        <f t="shared" si="97"/>
        <v>0</v>
      </c>
      <c r="AK71" s="22">
        <f t="shared" si="97"/>
        <v>0</v>
      </c>
      <c r="AL71" s="20">
        <f t="shared" si="97"/>
        <v>0</v>
      </c>
      <c r="AM71" s="21">
        <f t="shared" si="97"/>
        <v>0</v>
      </c>
      <c r="AN71" s="21">
        <f t="shared" si="97"/>
        <v>0</v>
      </c>
      <c r="AO71" s="21">
        <f t="shared" si="97"/>
        <v>0</v>
      </c>
      <c r="AP71" s="21">
        <f t="shared" si="97"/>
        <v>0</v>
      </c>
      <c r="AQ71" s="21">
        <f t="shared" si="97"/>
        <v>0</v>
      </c>
      <c r="AR71" s="21">
        <f t="shared" si="97"/>
        <v>0</v>
      </c>
      <c r="AS71" s="21">
        <f t="shared" si="97"/>
        <v>0</v>
      </c>
      <c r="AT71" s="21">
        <f t="shared" si="97"/>
        <v>0</v>
      </c>
      <c r="AU71" s="21">
        <f t="shared" si="97"/>
        <v>0</v>
      </c>
      <c r="AV71" s="21">
        <f t="shared" si="97"/>
        <v>0</v>
      </c>
      <c r="AW71" s="22">
        <f t="shared" si="97"/>
        <v>0</v>
      </c>
      <c r="AX71" s="20">
        <f t="shared" ref="AX71:BI71" si="98">MAX(AX43,AX57)</f>
        <v>0</v>
      </c>
      <c r="AY71" s="21">
        <f t="shared" si="98"/>
        <v>0</v>
      </c>
      <c r="AZ71" s="21">
        <f t="shared" si="98"/>
        <v>0</v>
      </c>
      <c r="BA71" s="21">
        <f t="shared" si="98"/>
        <v>0</v>
      </c>
      <c r="BB71" s="21">
        <f t="shared" si="98"/>
        <v>0</v>
      </c>
      <c r="BC71" s="21">
        <f t="shared" si="98"/>
        <v>0</v>
      </c>
      <c r="BD71" s="21">
        <f t="shared" si="98"/>
        <v>0</v>
      </c>
      <c r="BE71" s="21">
        <f t="shared" si="98"/>
        <v>0</v>
      </c>
      <c r="BF71" s="21">
        <f t="shared" si="98"/>
        <v>0</v>
      </c>
      <c r="BG71" s="21">
        <f t="shared" si="98"/>
        <v>0</v>
      </c>
      <c r="BH71" s="21">
        <f t="shared" si="98"/>
        <v>0</v>
      </c>
      <c r="BI71" s="22">
        <f t="shared" si="98"/>
        <v>0</v>
      </c>
    </row>
    <row r="72" spans="1:61" s="19" customFormat="1" x14ac:dyDescent="0.25">
      <c r="A72" s="106" t="s">
        <v>48</v>
      </c>
      <c r="B72" s="76">
        <f t="shared" ref="B72:AW72" si="99">MAX(B44,B58)</f>
        <v>0</v>
      </c>
      <c r="C72" s="21">
        <f t="shared" si="99"/>
        <v>0</v>
      </c>
      <c r="D72" s="21">
        <f t="shared" si="99"/>
        <v>0</v>
      </c>
      <c r="E72" s="21">
        <f t="shared" si="99"/>
        <v>0</v>
      </c>
      <c r="F72" s="21">
        <f t="shared" si="99"/>
        <v>0</v>
      </c>
      <c r="G72" s="21">
        <f t="shared" si="99"/>
        <v>0</v>
      </c>
      <c r="H72" s="21">
        <f t="shared" si="99"/>
        <v>0</v>
      </c>
      <c r="I72" s="21">
        <f t="shared" si="99"/>
        <v>0</v>
      </c>
      <c r="J72" s="21">
        <f t="shared" si="99"/>
        <v>0</v>
      </c>
      <c r="K72" s="21">
        <f t="shared" si="99"/>
        <v>0</v>
      </c>
      <c r="L72" s="21">
        <f t="shared" si="99"/>
        <v>0</v>
      </c>
      <c r="M72" s="22">
        <f t="shared" si="99"/>
        <v>0</v>
      </c>
      <c r="N72" s="20">
        <f t="shared" si="99"/>
        <v>0</v>
      </c>
      <c r="O72" s="21">
        <f t="shared" si="99"/>
        <v>0</v>
      </c>
      <c r="P72" s="21">
        <f t="shared" si="99"/>
        <v>0</v>
      </c>
      <c r="Q72" s="21">
        <f t="shared" si="99"/>
        <v>0</v>
      </c>
      <c r="R72" s="21">
        <f t="shared" si="99"/>
        <v>0</v>
      </c>
      <c r="S72" s="21">
        <f t="shared" si="99"/>
        <v>0</v>
      </c>
      <c r="T72" s="21">
        <f t="shared" si="99"/>
        <v>0</v>
      </c>
      <c r="U72" s="21">
        <f t="shared" si="99"/>
        <v>0</v>
      </c>
      <c r="V72" s="21">
        <f t="shared" si="99"/>
        <v>0</v>
      </c>
      <c r="W72" s="21">
        <f t="shared" si="99"/>
        <v>0</v>
      </c>
      <c r="X72" s="21">
        <f t="shared" si="99"/>
        <v>0</v>
      </c>
      <c r="Y72" s="22">
        <f t="shared" si="99"/>
        <v>0</v>
      </c>
      <c r="Z72" s="20">
        <f t="shared" si="99"/>
        <v>0</v>
      </c>
      <c r="AA72" s="21">
        <f t="shared" si="99"/>
        <v>0</v>
      </c>
      <c r="AB72" s="21">
        <f t="shared" si="99"/>
        <v>0</v>
      </c>
      <c r="AC72" s="21">
        <f t="shared" si="99"/>
        <v>0</v>
      </c>
      <c r="AD72" s="21">
        <f t="shared" si="99"/>
        <v>0</v>
      </c>
      <c r="AE72" s="21">
        <f t="shared" si="99"/>
        <v>0</v>
      </c>
      <c r="AF72" s="21">
        <f t="shared" si="99"/>
        <v>0</v>
      </c>
      <c r="AG72" s="21">
        <f t="shared" si="99"/>
        <v>0</v>
      </c>
      <c r="AH72" s="21">
        <f t="shared" si="99"/>
        <v>0</v>
      </c>
      <c r="AI72" s="21">
        <f t="shared" si="99"/>
        <v>0</v>
      </c>
      <c r="AJ72" s="21">
        <f t="shared" si="99"/>
        <v>0</v>
      </c>
      <c r="AK72" s="22">
        <f t="shared" si="99"/>
        <v>0</v>
      </c>
      <c r="AL72" s="20">
        <f t="shared" si="99"/>
        <v>0</v>
      </c>
      <c r="AM72" s="21">
        <f t="shared" si="99"/>
        <v>0</v>
      </c>
      <c r="AN72" s="21">
        <f t="shared" si="99"/>
        <v>0</v>
      </c>
      <c r="AO72" s="21">
        <f t="shared" si="99"/>
        <v>0</v>
      </c>
      <c r="AP72" s="21">
        <f t="shared" si="99"/>
        <v>0</v>
      </c>
      <c r="AQ72" s="21">
        <f t="shared" si="99"/>
        <v>0</v>
      </c>
      <c r="AR72" s="21">
        <f t="shared" si="99"/>
        <v>0</v>
      </c>
      <c r="AS72" s="21">
        <f t="shared" si="99"/>
        <v>0</v>
      </c>
      <c r="AT72" s="21">
        <f t="shared" si="99"/>
        <v>0</v>
      </c>
      <c r="AU72" s="21">
        <f t="shared" si="99"/>
        <v>0</v>
      </c>
      <c r="AV72" s="21">
        <f t="shared" si="99"/>
        <v>0</v>
      </c>
      <c r="AW72" s="22">
        <f t="shared" si="99"/>
        <v>0</v>
      </c>
      <c r="AX72" s="20">
        <f t="shared" ref="AX72:BI72" si="100">MAX(AX44,AX58)</f>
        <v>0</v>
      </c>
      <c r="AY72" s="21">
        <f t="shared" si="100"/>
        <v>0</v>
      </c>
      <c r="AZ72" s="21">
        <f t="shared" si="100"/>
        <v>0</v>
      </c>
      <c r="BA72" s="21">
        <f t="shared" si="100"/>
        <v>0</v>
      </c>
      <c r="BB72" s="21">
        <f t="shared" si="100"/>
        <v>0</v>
      </c>
      <c r="BC72" s="21">
        <f t="shared" si="100"/>
        <v>0</v>
      </c>
      <c r="BD72" s="21">
        <f t="shared" si="100"/>
        <v>0</v>
      </c>
      <c r="BE72" s="21">
        <f t="shared" si="100"/>
        <v>0</v>
      </c>
      <c r="BF72" s="21">
        <f t="shared" si="100"/>
        <v>0</v>
      </c>
      <c r="BG72" s="21">
        <f t="shared" si="100"/>
        <v>0</v>
      </c>
      <c r="BH72" s="21">
        <f t="shared" si="100"/>
        <v>0</v>
      </c>
      <c r="BI72" s="22">
        <f t="shared" si="100"/>
        <v>0</v>
      </c>
    </row>
    <row r="73" spans="1:61" s="19" customFormat="1" x14ac:dyDescent="0.25">
      <c r="A73" s="106" t="s">
        <v>49</v>
      </c>
      <c r="B73" s="76">
        <f t="shared" ref="B73:AW73" si="101">MAX(B45,B59)</f>
        <v>0</v>
      </c>
      <c r="C73" s="21">
        <f t="shared" si="101"/>
        <v>0</v>
      </c>
      <c r="D73" s="21">
        <f t="shared" si="101"/>
        <v>0</v>
      </c>
      <c r="E73" s="21">
        <f t="shared" si="101"/>
        <v>0</v>
      </c>
      <c r="F73" s="21">
        <f t="shared" si="101"/>
        <v>0</v>
      </c>
      <c r="G73" s="21">
        <f t="shared" si="101"/>
        <v>0</v>
      </c>
      <c r="H73" s="21">
        <f t="shared" si="101"/>
        <v>0</v>
      </c>
      <c r="I73" s="21">
        <f t="shared" si="101"/>
        <v>0</v>
      </c>
      <c r="J73" s="21">
        <f t="shared" si="101"/>
        <v>0</v>
      </c>
      <c r="K73" s="21">
        <f t="shared" si="101"/>
        <v>0</v>
      </c>
      <c r="L73" s="21">
        <f t="shared" si="101"/>
        <v>0</v>
      </c>
      <c r="M73" s="22">
        <f t="shared" si="101"/>
        <v>0</v>
      </c>
      <c r="N73" s="20">
        <f t="shared" si="101"/>
        <v>0</v>
      </c>
      <c r="O73" s="21">
        <f t="shared" si="101"/>
        <v>0</v>
      </c>
      <c r="P73" s="21">
        <f t="shared" si="101"/>
        <v>0</v>
      </c>
      <c r="Q73" s="21">
        <f t="shared" si="101"/>
        <v>0</v>
      </c>
      <c r="R73" s="21">
        <f t="shared" si="101"/>
        <v>0</v>
      </c>
      <c r="S73" s="21">
        <f t="shared" si="101"/>
        <v>0</v>
      </c>
      <c r="T73" s="21">
        <f t="shared" si="101"/>
        <v>0</v>
      </c>
      <c r="U73" s="21">
        <f t="shared" si="101"/>
        <v>0</v>
      </c>
      <c r="V73" s="21">
        <f t="shared" si="101"/>
        <v>0</v>
      </c>
      <c r="W73" s="21">
        <f t="shared" si="101"/>
        <v>0</v>
      </c>
      <c r="X73" s="21">
        <f t="shared" si="101"/>
        <v>0</v>
      </c>
      <c r="Y73" s="22">
        <f t="shared" si="101"/>
        <v>0</v>
      </c>
      <c r="Z73" s="20">
        <f t="shared" si="101"/>
        <v>0</v>
      </c>
      <c r="AA73" s="21">
        <f t="shared" si="101"/>
        <v>0</v>
      </c>
      <c r="AB73" s="21">
        <f t="shared" si="101"/>
        <v>0</v>
      </c>
      <c r="AC73" s="21">
        <f t="shared" si="101"/>
        <v>0</v>
      </c>
      <c r="AD73" s="21">
        <f t="shared" si="101"/>
        <v>0</v>
      </c>
      <c r="AE73" s="21">
        <f t="shared" si="101"/>
        <v>0</v>
      </c>
      <c r="AF73" s="21">
        <f t="shared" si="101"/>
        <v>0</v>
      </c>
      <c r="AG73" s="21">
        <f t="shared" si="101"/>
        <v>0</v>
      </c>
      <c r="AH73" s="21">
        <f t="shared" si="101"/>
        <v>0</v>
      </c>
      <c r="AI73" s="21">
        <f t="shared" si="101"/>
        <v>0</v>
      </c>
      <c r="AJ73" s="21">
        <f t="shared" si="101"/>
        <v>0</v>
      </c>
      <c r="AK73" s="22">
        <f t="shared" si="101"/>
        <v>0</v>
      </c>
      <c r="AL73" s="20">
        <f t="shared" si="101"/>
        <v>0</v>
      </c>
      <c r="AM73" s="21">
        <f t="shared" si="101"/>
        <v>0</v>
      </c>
      <c r="AN73" s="21">
        <f t="shared" si="101"/>
        <v>0</v>
      </c>
      <c r="AO73" s="21">
        <f t="shared" si="101"/>
        <v>0</v>
      </c>
      <c r="AP73" s="21">
        <f t="shared" si="101"/>
        <v>0</v>
      </c>
      <c r="AQ73" s="21">
        <f t="shared" si="101"/>
        <v>0</v>
      </c>
      <c r="AR73" s="21">
        <f t="shared" si="101"/>
        <v>0</v>
      </c>
      <c r="AS73" s="21">
        <f t="shared" si="101"/>
        <v>0</v>
      </c>
      <c r="AT73" s="21">
        <f t="shared" si="101"/>
        <v>0</v>
      </c>
      <c r="AU73" s="21">
        <f t="shared" si="101"/>
        <v>0</v>
      </c>
      <c r="AV73" s="21">
        <f t="shared" si="101"/>
        <v>0</v>
      </c>
      <c r="AW73" s="22">
        <f t="shared" si="101"/>
        <v>0</v>
      </c>
      <c r="AX73" s="20">
        <f t="shared" ref="AX73:BI73" si="102">MAX(AX45,AX59)</f>
        <v>0</v>
      </c>
      <c r="AY73" s="21">
        <f t="shared" si="102"/>
        <v>0</v>
      </c>
      <c r="AZ73" s="21">
        <f t="shared" si="102"/>
        <v>0</v>
      </c>
      <c r="BA73" s="21">
        <f t="shared" si="102"/>
        <v>0</v>
      </c>
      <c r="BB73" s="21">
        <f t="shared" si="102"/>
        <v>0</v>
      </c>
      <c r="BC73" s="21">
        <f t="shared" si="102"/>
        <v>0</v>
      </c>
      <c r="BD73" s="21">
        <f t="shared" si="102"/>
        <v>0</v>
      </c>
      <c r="BE73" s="21">
        <f t="shared" si="102"/>
        <v>0</v>
      </c>
      <c r="BF73" s="21">
        <f t="shared" si="102"/>
        <v>0</v>
      </c>
      <c r="BG73" s="21">
        <f t="shared" si="102"/>
        <v>0</v>
      </c>
      <c r="BH73" s="21">
        <f t="shared" si="102"/>
        <v>0</v>
      </c>
      <c r="BI73" s="22">
        <f t="shared" si="102"/>
        <v>0</v>
      </c>
    </row>
    <row r="74" spans="1:61" s="19" customFormat="1" x14ac:dyDescent="0.25">
      <c r="A74" s="107" t="s">
        <v>50</v>
      </c>
      <c r="B74" s="76">
        <f t="shared" ref="B74:AW74" si="103">MAX(B46,B60)</f>
        <v>0</v>
      </c>
      <c r="C74" s="21">
        <f t="shared" si="103"/>
        <v>0</v>
      </c>
      <c r="D74" s="21">
        <f t="shared" si="103"/>
        <v>0</v>
      </c>
      <c r="E74" s="21">
        <f t="shared" si="103"/>
        <v>0</v>
      </c>
      <c r="F74" s="21">
        <f t="shared" si="103"/>
        <v>0</v>
      </c>
      <c r="G74" s="21">
        <f t="shared" si="103"/>
        <v>0</v>
      </c>
      <c r="H74" s="21">
        <f t="shared" si="103"/>
        <v>0</v>
      </c>
      <c r="I74" s="21">
        <f t="shared" si="103"/>
        <v>0</v>
      </c>
      <c r="J74" s="21">
        <f t="shared" si="103"/>
        <v>0</v>
      </c>
      <c r="K74" s="21">
        <f t="shared" si="103"/>
        <v>0</v>
      </c>
      <c r="L74" s="21">
        <f t="shared" si="103"/>
        <v>0</v>
      </c>
      <c r="M74" s="22">
        <f t="shared" si="103"/>
        <v>0</v>
      </c>
      <c r="N74" s="20">
        <f t="shared" si="103"/>
        <v>0</v>
      </c>
      <c r="O74" s="21">
        <f t="shared" si="103"/>
        <v>0</v>
      </c>
      <c r="P74" s="21">
        <f t="shared" si="103"/>
        <v>0</v>
      </c>
      <c r="Q74" s="21">
        <f t="shared" si="103"/>
        <v>0</v>
      </c>
      <c r="R74" s="21">
        <f t="shared" si="103"/>
        <v>0</v>
      </c>
      <c r="S74" s="21">
        <f t="shared" si="103"/>
        <v>0</v>
      </c>
      <c r="T74" s="21">
        <f t="shared" si="103"/>
        <v>0</v>
      </c>
      <c r="U74" s="21">
        <f t="shared" si="103"/>
        <v>0</v>
      </c>
      <c r="V74" s="21">
        <f t="shared" si="103"/>
        <v>0</v>
      </c>
      <c r="W74" s="21">
        <f t="shared" si="103"/>
        <v>0</v>
      </c>
      <c r="X74" s="21">
        <f t="shared" si="103"/>
        <v>0</v>
      </c>
      <c r="Y74" s="22">
        <f t="shared" si="103"/>
        <v>0</v>
      </c>
      <c r="Z74" s="20">
        <f t="shared" si="103"/>
        <v>0</v>
      </c>
      <c r="AA74" s="21">
        <f t="shared" si="103"/>
        <v>0</v>
      </c>
      <c r="AB74" s="21">
        <f t="shared" si="103"/>
        <v>0</v>
      </c>
      <c r="AC74" s="21">
        <f t="shared" si="103"/>
        <v>0</v>
      </c>
      <c r="AD74" s="21">
        <f t="shared" si="103"/>
        <v>0</v>
      </c>
      <c r="AE74" s="21">
        <f t="shared" si="103"/>
        <v>0</v>
      </c>
      <c r="AF74" s="21">
        <f t="shared" si="103"/>
        <v>0</v>
      </c>
      <c r="AG74" s="21">
        <f t="shared" si="103"/>
        <v>0</v>
      </c>
      <c r="AH74" s="21">
        <f t="shared" si="103"/>
        <v>0</v>
      </c>
      <c r="AI74" s="21">
        <f t="shared" si="103"/>
        <v>0</v>
      </c>
      <c r="AJ74" s="21">
        <f t="shared" si="103"/>
        <v>0</v>
      </c>
      <c r="AK74" s="22">
        <f t="shared" si="103"/>
        <v>0</v>
      </c>
      <c r="AL74" s="20">
        <f t="shared" si="103"/>
        <v>0</v>
      </c>
      <c r="AM74" s="21">
        <f t="shared" si="103"/>
        <v>0</v>
      </c>
      <c r="AN74" s="21">
        <f t="shared" si="103"/>
        <v>0</v>
      </c>
      <c r="AO74" s="21">
        <f t="shared" si="103"/>
        <v>0</v>
      </c>
      <c r="AP74" s="21">
        <f t="shared" si="103"/>
        <v>0</v>
      </c>
      <c r="AQ74" s="21">
        <f t="shared" si="103"/>
        <v>0</v>
      </c>
      <c r="AR74" s="21">
        <f t="shared" si="103"/>
        <v>0</v>
      </c>
      <c r="AS74" s="21">
        <f t="shared" si="103"/>
        <v>0</v>
      </c>
      <c r="AT74" s="21">
        <f t="shared" si="103"/>
        <v>0</v>
      </c>
      <c r="AU74" s="21">
        <f t="shared" si="103"/>
        <v>0</v>
      </c>
      <c r="AV74" s="21">
        <f t="shared" si="103"/>
        <v>0</v>
      </c>
      <c r="AW74" s="22">
        <f t="shared" si="103"/>
        <v>0</v>
      </c>
      <c r="AX74" s="20">
        <f t="shared" ref="AX74:BI74" si="104">MAX(AX46,AX60)</f>
        <v>0</v>
      </c>
      <c r="AY74" s="21">
        <f t="shared" si="104"/>
        <v>0</v>
      </c>
      <c r="AZ74" s="21">
        <f t="shared" si="104"/>
        <v>0</v>
      </c>
      <c r="BA74" s="21">
        <f t="shared" si="104"/>
        <v>0</v>
      </c>
      <c r="BB74" s="21">
        <f t="shared" si="104"/>
        <v>0</v>
      </c>
      <c r="BC74" s="21">
        <f t="shared" si="104"/>
        <v>0</v>
      </c>
      <c r="BD74" s="21">
        <f t="shared" si="104"/>
        <v>0</v>
      </c>
      <c r="BE74" s="21">
        <f t="shared" si="104"/>
        <v>0</v>
      </c>
      <c r="BF74" s="21">
        <f t="shared" si="104"/>
        <v>0</v>
      </c>
      <c r="BG74" s="21">
        <f t="shared" si="104"/>
        <v>0</v>
      </c>
      <c r="BH74" s="21">
        <f t="shared" si="104"/>
        <v>0</v>
      </c>
      <c r="BI74" s="22">
        <f t="shared" si="104"/>
        <v>0</v>
      </c>
    </row>
    <row r="75" spans="1:61" s="19" customFormat="1" ht="13" thickBot="1" x14ac:dyDescent="0.3">
      <c r="A75" s="108" t="s">
        <v>51</v>
      </c>
      <c r="B75" s="77">
        <f t="shared" ref="B75:AW75" si="105">MAX(B47,B61)</f>
        <v>0</v>
      </c>
      <c r="C75" s="24">
        <f t="shared" si="105"/>
        <v>0</v>
      </c>
      <c r="D75" s="24">
        <f t="shared" si="105"/>
        <v>0</v>
      </c>
      <c r="E75" s="24">
        <f t="shared" si="105"/>
        <v>0</v>
      </c>
      <c r="F75" s="24">
        <f t="shared" si="105"/>
        <v>0</v>
      </c>
      <c r="G75" s="24">
        <f t="shared" si="105"/>
        <v>0</v>
      </c>
      <c r="H75" s="24">
        <f t="shared" si="105"/>
        <v>0</v>
      </c>
      <c r="I75" s="24">
        <f t="shared" si="105"/>
        <v>0</v>
      </c>
      <c r="J75" s="24">
        <f t="shared" si="105"/>
        <v>0</v>
      </c>
      <c r="K75" s="24">
        <f t="shared" si="105"/>
        <v>0</v>
      </c>
      <c r="L75" s="24">
        <f t="shared" si="105"/>
        <v>0</v>
      </c>
      <c r="M75" s="25">
        <f t="shared" si="105"/>
        <v>0</v>
      </c>
      <c r="N75" s="23">
        <f t="shared" si="105"/>
        <v>0</v>
      </c>
      <c r="O75" s="24">
        <f t="shared" si="105"/>
        <v>0</v>
      </c>
      <c r="P75" s="24">
        <f t="shared" si="105"/>
        <v>0</v>
      </c>
      <c r="Q75" s="24">
        <f t="shared" si="105"/>
        <v>0</v>
      </c>
      <c r="R75" s="24">
        <f t="shared" si="105"/>
        <v>0</v>
      </c>
      <c r="S75" s="24">
        <f t="shared" si="105"/>
        <v>0</v>
      </c>
      <c r="T75" s="24">
        <f t="shared" si="105"/>
        <v>0</v>
      </c>
      <c r="U75" s="24">
        <f t="shared" si="105"/>
        <v>0</v>
      </c>
      <c r="V75" s="24">
        <f t="shared" si="105"/>
        <v>0</v>
      </c>
      <c r="W75" s="24">
        <f t="shared" si="105"/>
        <v>0</v>
      </c>
      <c r="X75" s="24">
        <f t="shared" si="105"/>
        <v>0</v>
      </c>
      <c r="Y75" s="25">
        <f t="shared" si="105"/>
        <v>0</v>
      </c>
      <c r="Z75" s="23">
        <f t="shared" si="105"/>
        <v>0</v>
      </c>
      <c r="AA75" s="24">
        <f t="shared" si="105"/>
        <v>0</v>
      </c>
      <c r="AB75" s="24">
        <f t="shared" si="105"/>
        <v>0</v>
      </c>
      <c r="AC75" s="24">
        <f t="shared" si="105"/>
        <v>0</v>
      </c>
      <c r="AD75" s="24">
        <f t="shared" si="105"/>
        <v>0</v>
      </c>
      <c r="AE75" s="24">
        <f t="shared" si="105"/>
        <v>0</v>
      </c>
      <c r="AF75" s="24">
        <f t="shared" si="105"/>
        <v>0</v>
      </c>
      <c r="AG75" s="24">
        <f t="shared" si="105"/>
        <v>0</v>
      </c>
      <c r="AH75" s="24">
        <f t="shared" si="105"/>
        <v>0</v>
      </c>
      <c r="AI75" s="24">
        <f t="shared" si="105"/>
        <v>0</v>
      </c>
      <c r="AJ75" s="24">
        <f t="shared" si="105"/>
        <v>0</v>
      </c>
      <c r="AK75" s="25">
        <f t="shared" si="105"/>
        <v>0</v>
      </c>
      <c r="AL75" s="23">
        <f t="shared" si="105"/>
        <v>0</v>
      </c>
      <c r="AM75" s="24">
        <f t="shared" si="105"/>
        <v>0</v>
      </c>
      <c r="AN75" s="24">
        <f t="shared" si="105"/>
        <v>0</v>
      </c>
      <c r="AO75" s="24">
        <f t="shared" si="105"/>
        <v>0</v>
      </c>
      <c r="AP75" s="24">
        <f t="shared" si="105"/>
        <v>0</v>
      </c>
      <c r="AQ75" s="24">
        <f t="shared" si="105"/>
        <v>0</v>
      </c>
      <c r="AR75" s="24">
        <f t="shared" si="105"/>
        <v>0</v>
      </c>
      <c r="AS75" s="24">
        <f t="shared" si="105"/>
        <v>0</v>
      </c>
      <c r="AT75" s="24">
        <f t="shared" si="105"/>
        <v>0</v>
      </c>
      <c r="AU75" s="24">
        <f t="shared" si="105"/>
        <v>0</v>
      </c>
      <c r="AV75" s="24">
        <f t="shared" si="105"/>
        <v>0</v>
      </c>
      <c r="AW75" s="25">
        <f t="shared" si="105"/>
        <v>0</v>
      </c>
      <c r="AX75" s="23">
        <f t="shared" ref="AX75:BI75" si="106">MAX(AX47,AX61)</f>
        <v>0</v>
      </c>
      <c r="AY75" s="24">
        <f t="shared" si="106"/>
        <v>0</v>
      </c>
      <c r="AZ75" s="24">
        <f t="shared" si="106"/>
        <v>0</v>
      </c>
      <c r="BA75" s="24">
        <f t="shared" si="106"/>
        <v>0</v>
      </c>
      <c r="BB75" s="24">
        <f t="shared" si="106"/>
        <v>0</v>
      </c>
      <c r="BC75" s="24">
        <f t="shared" si="106"/>
        <v>0</v>
      </c>
      <c r="BD75" s="24">
        <f t="shared" si="106"/>
        <v>0</v>
      </c>
      <c r="BE75" s="24">
        <f t="shared" si="106"/>
        <v>0</v>
      </c>
      <c r="BF75" s="24">
        <f t="shared" si="106"/>
        <v>0</v>
      </c>
      <c r="BG75" s="24">
        <f t="shared" si="106"/>
        <v>0</v>
      </c>
      <c r="BH75" s="24">
        <f t="shared" si="106"/>
        <v>0</v>
      </c>
      <c r="BI75" s="25">
        <f t="shared" si="106"/>
        <v>0</v>
      </c>
    </row>
    <row r="76" spans="1:61" s="19" customFormat="1" x14ac:dyDescent="0.25">
      <c r="A76" s="26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</row>
    <row r="77" spans="1:61" ht="13" x14ac:dyDescent="0.25">
      <c r="A77" s="15"/>
    </row>
    <row r="78" spans="1:61" s="11" customFormat="1" ht="13.5" customHeight="1" x14ac:dyDescent="0.25">
      <c r="A78" s="146" t="s">
        <v>19</v>
      </c>
      <c r="B78" s="138" t="s">
        <v>11</v>
      </c>
      <c r="C78" s="138"/>
      <c r="D78" s="138"/>
      <c r="E78" s="138"/>
      <c r="F78" s="138"/>
      <c r="G78" s="138"/>
      <c r="H78" s="138"/>
      <c r="I78" s="138"/>
      <c r="J78" s="138"/>
      <c r="K78" s="138"/>
      <c r="L78" s="138"/>
      <c r="M78" s="138"/>
      <c r="N78" s="138" t="s">
        <v>12</v>
      </c>
      <c r="O78" s="138"/>
      <c r="P78" s="138"/>
      <c r="Q78" s="138"/>
      <c r="R78" s="138"/>
      <c r="S78" s="138"/>
      <c r="T78" s="138"/>
      <c r="U78" s="138"/>
      <c r="V78" s="138"/>
      <c r="W78" s="138"/>
      <c r="X78" s="138"/>
      <c r="Y78" s="138"/>
      <c r="Z78" s="138" t="s">
        <v>13</v>
      </c>
      <c r="AA78" s="138"/>
      <c r="AB78" s="138"/>
      <c r="AC78" s="138"/>
      <c r="AD78" s="138"/>
      <c r="AE78" s="138"/>
      <c r="AF78" s="138"/>
      <c r="AG78" s="138"/>
      <c r="AH78" s="138"/>
      <c r="AI78" s="138"/>
      <c r="AJ78" s="138"/>
      <c r="AK78" s="138"/>
      <c r="AL78" s="138" t="s">
        <v>14</v>
      </c>
      <c r="AM78" s="138"/>
      <c r="AN78" s="138"/>
      <c r="AO78" s="138"/>
      <c r="AP78" s="138"/>
      <c r="AQ78" s="138"/>
      <c r="AR78" s="138"/>
      <c r="AS78" s="138"/>
      <c r="AT78" s="138"/>
      <c r="AU78" s="138"/>
      <c r="AV78" s="138"/>
      <c r="AW78" s="138"/>
      <c r="AX78" s="138" t="s">
        <v>34</v>
      </c>
      <c r="AY78" s="138"/>
      <c r="AZ78" s="138"/>
      <c r="BA78" s="138"/>
      <c r="BB78" s="138"/>
      <c r="BC78" s="138"/>
      <c r="BD78" s="138"/>
      <c r="BE78" s="138"/>
      <c r="BF78" s="138"/>
      <c r="BG78" s="138"/>
      <c r="BH78" s="138"/>
      <c r="BI78" s="138"/>
    </row>
    <row r="79" spans="1:61" s="12" customFormat="1" ht="13.5" thickBot="1" x14ac:dyDescent="0.3">
      <c r="A79" s="148"/>
      <c r="B79" s="6">
        <v>1</v>
      </c>
      <c r="C79" s="7">
        <v>2</v>
      </c>
      <c r="D79" s="7">
        <v>3</v>
      </c>
      <c r="E79" s="7">
        <v>4</v>
      </c>
      <c r="F79" s="7">
        <v>5</v>
      </c>
      <c r="G79" s="7">
        <v>6</v>
      </c>
      <c r="H79" s="7">
        <v>7</v>
      </c>
      <c r="I79" s="7">
        <v>8</v>
      </c>
      <c r="J79" s="7">
        <v>9</v>
      </c>
      <c r="K79" s="6">
        <v>10</v>
      </c>
      <c r="L79" s="7">
        <v>11</v>
      </c>
      <c r="M79" s="7">
        <v>12</v>
      </c>
      <c r="N79" s="7">
        <v>13</v>
      </c>
      <c r="O79" s="7">
        <v>14</v>
      </c>
      <c r="P79" s="7">
        <v>15</v>
      </c>
      <c r="Q79" s="7">
        <v>16</v>
      </c>
      <c r="R79" s="7">
        <v>17</v>
      </c>
      <c r="S79" s="7">
        <v>18</v>
      </c>
      <c r="T79" s="6">
        <v>19</v>
      </c>
      <c r="U79" s="7">
        <v>20</v>
      </c>
      <c r="V79" s="7">
        <v>21</v>
      </c>
      <c r="W79" s="7">
        <v>22</v>
      </c>
      <c r="X79" s="7">
        <v>23</v>
      </c>
      <c r="Y79" s="7">
        <v>24</v>
      </c>
      <c r="Z79" s="7">
        <v>25</v>
      </c>
      <c r="AA79" s="7">
        <v>26</v>
      </c>
      <c r="AB79" s="7">
        <v>27</v>
      </c>
      <c r="AC79" s="6">
        <v>28</v>
      </c>
      <c r="AD79" s="7">
        <v>29</v>
      </c>
      <c r="AE79" s="7">
        <v>30</v>
      </c>
      <c r="AF79" s="7">
        <v>31</v>
      </c>
      <c r="AG79" s="7">
        <v>32</v>
      </c>
      <c r="AH79" s="7">
        <v>33</v>
      </c>
      <c r="AI79" s="7">
        <v>34</v>
      </c>
      <c r="AJ79" s="7">
        <v>35</v>
      </c>
      <c r="AK79" s="7">
        <v>36</v>
      </c>
      <c r="AL79" s="6">
        <v>37</v>
      </c>
      <c r="AM79" s="7">
        <v>38</v>
      </c>
      <c r="AN79" s="7">
        <v>39</v>
      </c>
      <c r="AO79" s="7">
        <v>40</v>
      </c>
      <c r="AP79" s="7">
        <v>41</v>
      </c>
      <c r="AQ79" s="7">
        <v>42</v>
      </c>
      <c r="AR79" s="7">
        <v>43</v>
      </c>
      <c r="AS79" s="7">
        <v>44</v>
      </c>
      <c r="AT79" s="7">
        <v>45</v>
      </c>
      <c r="AU79" s="6">
        <v>46</v>
      </c>
      <c r="AV79" s="7">
        <v>47</v>
      </c>
      <c r="AW79" s="7">
        <v>48</v>
      </c>
      <c r="AX79" s="7">
        <v>49</v>
      </c>
      <c r="AY79" s="7">
        <v>50</v>
      </c>
      <c r="AZ79" s="7">
        <v>51</v>
      </c>
      <c r="BA79" s="7">
        <v>52</v>
      </c>
      <c r="BB79" s="7">
        <v>53</v>
      </c>
      <c r="BC79" s="7">
        <v>54</v>
      </c>
      <c r="BD79" s="7">
        <v>55</v>
      </c>
      <c r="BE79" s="7">
        <v>56</v>
      </c>
      <c r="BF79" s="7">
        <v>57</v>
      </c>
      <c r="BG79" s="7">
        <v>58</v>
      </c>
      <c r="BH79" s="7">
        <v>59</v>
      </c>
      <c r="BI79" s="7">
        <v>60</v>
      </c>
    </row>
    <row r="80" spans="1:61" ht="25.5" thickBot="1" x14ac:dyDescent="0.3">
      <c r="A80" s="78" t="s">
        <v>32</v>
      </c>
      <c r="B80" s="79">
        <f>'Paymech Calc Overview'!$C$26</f>
        <v>0</v>
      </c>
      <c r="C80" s="28">
        <f>'Paymech Calc Overview'!$C$26</f>
        <v>0</v>
      </c>
      <c r="D80" s="28">
        <f>'Paymech Calc Overview'!$C$26</f>
        <v>0</v>
      </c>
      <c r="E80" s="28">
        <f>'Paymech Calc Overview'!$C$26</f>
        <v>0</v>
      </c>
      <c r="F80" s="28">
        <f>'Paymech Calc Overview'!$C$26</f>
        <v>0</v>
      </c>
      <c r="G80" s="28">
        <f>'Paymech Calc Overview'!$C$26</f>
        <v>0</v>
      </c>
      <c r="H80" s="28">
        <f>'Paymech Calc Overview'!$C$26</f>
        <v>0</v>
      </c>
      <c r="I80" s="28">
        <f>'Paymech Calc Overview'!$C$26</f>
        <v>0</v>
      </c>
      <c r="J80" s="28">
        <f>'Paymech Calc Overview'!$C$26</f>
        <v>0</v>
      </c>
      <c r="K80" s="28">
        <f>'Paymech Calc Overview'!$C$26</f>
        <v>0</v>
      </c>
      <c r="L80" s="28">
        <f>'Paymech Calc Overview'!$C$26</f>
        <v>0</v>
      </c>
      <c r="M80" s="29">
        <f>'Paymech Calc Overview'!$C$26</f>
        <v>0</v>
      </c>
      <c r="N80" s="79">
        <f>'Paymech Calc Overview'!$C$26</f>
        <v>0</v>
      </c>
      <c r="O80" s="28">
        <f>'Paymech Calc Overview'!$C$26</f>
        <v>0</v>
      </c>
      <c r="P80" s="28">
        <f>'Paymech Calc Overview'!$C$26</f>
        <v>0</v>
      </c>
      <c r="Q80" s="28">
        <f>'Paymech Calc Overview'!$C$26</f>
        <v>0</v>
      </c>
      <c r="R80" s="28">
        <f>'Paymech Calc Overview'!$C$26</f>
        <v>0</v>
      </c>
      <c r="S80" s="28">
        <f>'Paymech Calc Overview'!$C$26</f>
        <v>0</v>
      </c>
      <c r="T80" s="28">
        <f>'Paymech Calc Overview'!$C$26</f>
        <v>0</v>
      </c>
      <c r="U80" s="28">
        <f>'Paymech Calc Overview'!$C$26</f>
        <v>0</v>
      </c>
      <c r="V80" s="28">
        <f>'Paymech Calc Overview'!$C$26</f>
        <v>0</v>
      </c>
      <c r="W80" s="28">
        <f>'Paymech Calc Overview'!$C$26</f>
        <v>0</v>
      </c>
      <c r="X80" s="28">
        <f>'Paymech Calc Overview'!$C$26</f>
        <v>0</v>
      </c>
      <c r="Y80" s="29">
        <f>'Paymech Calc Overview'!$C$26</f>
        <v>0</v>
      </c>
      <c r="Z80" s="79">
        <f>'Paymech Calc Overview'!$C$26</f>
        <v>0</v>
      </c>
      <c r="AA80" s="28">
        <f>'Paymech Calc Overview'!$C$26</f>
        <v>0</v>
      </c>
      <c r="AB80" s="28">
        <f>'Paymech Calc Overview'!$C$26</f>
        <v>0</v>
      </c>
      <c r="AC80" s="28">
        <f>'Paymech Calc Overview'!$C$26</f>
        <v>0</v>
      </c>
      <c r="AD80" s="28">
        <f>'Paymech Calc Overview'!$C$26</f>
        <v>0</v>
      </c>
      <c r="AE80" s="28">
        <f>'Paymech Calc Overview'!$C$26</f>
        <v>0</v>
      </c>
      <c r="AF80" s="28">
        <f>'Paymech Calc Overview'!$C$26</f>
        <v>0</v>
      </c>
      <c r="AG80" s="28">
        <f>'Paymech Calc Overview'!$C$26</f>
        <v>0</v>
      </c>
      <c r="AH80" s="28">
        <f>'Paymech Calc Overview'!$C$26</f>
        <v>0</v>
      </c>
      <c r="AI80" s="28">
        <f>'Paymech Calc Overview'!$C$26</f>
        <v>0</v>
      </c>
      <c r="AJ80" s="28">
        <f>'Paymech Calc Overview'!$C$26</f>
        <v>0</v>
      </c>
      <c r="AK80" s="29">
        <f>'Paymech Calc Overview'!$C$26</f>
        <v>0</v>
      </c>
      <c r="AL80" s="79">
        <f>'Paymech Calc Overview'!$C$26</f>
        <v>0</v>
      </c>
      <c r="AM80" s="28">
        <f>'Paymech Calc Overview'!$C$26</f>
        <v>0</v>
      </c>
      <c r="AN80" s="28">
        <f>'Paymech Calc Overview'!$C$26</f>
        <v>0</v>
      </c>
      <c r="AO80" s="28">
        <f>'Paymech Calc Overview'!$C$26</f>
        <v>0</v>
      </c>
      <c r="AP80" s="28">
        <f>'Paymech Calc Overview'!$C$26</f>
        <v>0</v>
      </c>
      <c r="AQ80" s="28">
        <f>'Paymech Calc Overview'!$C$26</f>
        <v>0</v>
      </c>
      <c r="AR80" s="28">
        <f>'Paymech Calc Overview'!$C$26</f>
        <v>0</v>
      </c>
      <c r="AS80" s="28">
        <f>'Paymech Calc Overview'!$C$26</f>
        <v>0</v>
      </c>
      <c r="AT80" s="28">
        <f>'Paymech Calc Overview'!$C$26</f>
        <v>0</v>
      </c>
      <c r="AU80" s="28">
        <f>'Paymech Calc Overview'!$C$26</f>
        <v>0</v>
      </c>
      <c r="AV80" s="28">
        <f>'Paymech Calc Overview'!$C$26</f>
        <v>0</v>
      </c>
      <c r="AW80" s="29">
        <f>'Paymech Calc Overview'!$C$26</f>
        <v>0</v>
      </c>
      <c r="AX80" s="79">
        <f>'Paymech Calc Overview'!$C$26</f>
        <v>0</v>
      </c>
      <c r="AY80" s="28">
        <f>'Paymech Calc Overview'!$C$26</f>
        <v>0</v>
      </c>
      <c r="AZ80" s="28">
        <f>'Paymech Calc Overview'!$C$26</f>
        <v>0</v>
      </c>
      <c r="BA80" s="28">
        <f>'Paymech Calc Overview'!$C$26</f>
        <v>0</v>
      </c>
      <c r="BB80" s="28">
        <f>'Paymech Calc Overview'!$C$26</f>
        <v>0</v>
      </c>
      <c r="BC80" s="28">
        <f>'Paymech Calc Overview'!$C$26</f>
        <v>0</v>
      </c>
      <c r="BD80" s="28">
        <f>'Paymech Calc Overview'!$C$26</f>
        <v>0</v>
      </c>
      <c r="BE80" s="28">
        <f>'Paymech Calc Overview'!$C$26</f>
        <v>0</v>
      </c>
      <c r="BF80" s="28">
        <f>'Paymech Calc Overview'!$C$26</f>
        <v>0</v>
      </c>
      <c r="BG80" s="28">
        <f>'Paymech Calc Overview'!$C$26</f>
        <v>0</v>
      </c>
      <c r="BH80" s="28">
        <f>'Paymech Calc Overview'!$C$26</f>
        <v>0</v>
      </c>
      <c r="BI80" s="29">
        <f>'Paymech Calc Overview'!$C$26</f>
        <v>0</v>
      </c>
    </row>
    <row r="82" spans="1:61" ht="13" x14ac:dyDescent="0.25">
      <c r="A82" s="30" t="s">
        <v>9</v>
      </c>
      <c r="B82" s="31">
        <f>IF(SUM(B66:B75)&gt;=B80,B80,SUM(B66:B75))</f>
        <v>0</v>
      </c>
      <c r="C82" s="31">
        <f t="shared" ref="C82:AW82" si="107">IF(SUM(C66:C75)&gt;=C80,C80,SUM(C66:C75))</f>
        <v>0</v>
      </c>
      <c r="D82" s="31">
        <f t="shared" si="107"/>
        <v>0</v>
      </c>
      <c r="E82" s="31">
        <f t="shared" si="107"/>
        <v>0</v>
      </c>
      <c r="F82" s="31">
        <f t="shared" si="107"/>
        <v>0</v>
      </c>
      <c r="G82" s="31">
        <f t="shared" si="107"/>
        <v>0</v>
      </c>
      <c r="H82" s="31">
        <f t="shared" si="107"/>
        <v>0</v>
      </c>
      <c r="I82" s="31">
        <f t="shared" si="107"/>
        <v>0</v>
      </c>
      <c r="J82" s="31">
        <f t="shared" si="107"/>
        <v>0</v>
      </c>
      <c r="K82" s="31">
        <f t="shared" si="107"/>
        <v>0</v>
      </c>
      <c r="L82" s="31">
        <f t="shared" si="107"/>
        <v>0</v>
      </c>
      <c r="M82" s="31">
        <f t="shared" si="107"/>
        <v>0</v>
      </c>
      <c r="N82" s="31">
        <f t="shared" si="107"/>
        <v>0</v>
      </c>
      <c r="O82" s="31">
        <f t="shared" si="107"/>
        <v>0</v>
      </c>
      <c r="P82" s="31">
        <f t="shared" si="107"/>
        <v>0</v>
      </c>
      <c r="Q82" s="31">
        <f t="shared" si="107"/>
        <v>0</v>
      </c>
      <c r="R82" s="31">
        <f t="shared" si="107"/>
        <v>0</v>
      </c>
      <c r="S82" s="31">
        <f t="shared" si="107"/>
        <v>0</v>
      </c>
      <c r="T82" s="31">
        <f t="shared" si="107"/>
        <v>0</v>
      </c>
      <c r="U82" s="31">
        <f t="shared" si="107"/>
        <v>0</v>
      </c>
      <c r="V82" s="31">
        <f t="shared" si="107"/>
        <v>0</v>
      </c>
      <c r="W82" s="31">
        <f t="shared" si="107"/>
        <v>0</v>
      </c>
      <c r="X82" s="31">
        <f t="shared" si="107"/>
        <v>0</v>
      </c>
      <c r="Y82" s="31">
        <f t="shared" si="107"/>
        <v>0</v>
      </c>
      <c r="Z82" s="31">
        <f t="shared" si="107"/>
        <v>0</v>
      </c>
      <c r="AA82" s="31">
        <f t="shared" si="107"/>
        <v>0</v>
      </c>
      <c r="AB82" s="31">
        <f t="shared" si="107"/>
        <v>0</v>
      </c>
      <c r="AC82" s="31">
        <f t="shared" si="107"/>
        <v>0</v>
      </c>
      <c r="AD82" s="31">
        <f t="shared" si="107"/>
        <v>0</v>
      </c>
      <c r="AE82" s="31">
        <f t="shared" si="107"/>
        <v>0</v>
      </c>
      <c r="AF82" s="31">
        <f t="shared" si="107"/>
        <v>0</v>
      </c>
      <c r="AG82" s="31">
        <f t="shared" si="107"/>
        <v>0</v>
      </c>
      <c r="AH82" s="31">
        <f t="shared" si="107"/>
        <v>0</v>
      </c>
      <c r="AI82" s="31">
        <f t="shared" si="107"/>
        <v>0</v>
      </c>
      <c r="AJ82" s="31">
        <f t="shared" si="107"/>
        <v>0</v>
      </c>
      <c r="AK82" s="31">
        <f t="shared" si="107"/>
        <v>0</v>
      </c>
      <c r="AL82" s="31">
        <f t="shared" si="107"/>
        <v>0</v>
      </c>
      <c r="AM82" s="31">
        <f t="shared" si="107"/>
        <v>0</v>
      </c>
      <c r="AN82" s="31">
        <f t="shared" si="107"/>
        <v>0</v>
      </c>
      <c r="AO82" s="31">
        <f t="shared" si="107"/>
        <v>0</v>
      </c>
      <c r="AP82" s="31">
        <f t="shared" si="107"/>
        <v>0</v>
      </c>
      <c r="AQ82" s="31">
        <f t="shared" si="107"/>
        <v>0</v>
      </c>
      <c r="AR82" s="31">
        <f t="shared" si="107"/>
        <v>0</v>
      </c>
      <c r="AS82" s="31">
        <f t="shared" si="107"/>
        <v>0</v>
      </c>
      <c r="AT82" s="31">
        <f t="shared" si="107"/>
        <v>0</v>
      </c>
      <c r="AU82" s="31">
        <f t="shared" si="107"/>
        <v>0</v>
      </c>
      <c r="AV82" s="31">
        <f t="shared" si="107"/>
        <v>0</v>
      </c>
      <c r="AW82" s="31">
        <f t="shared" si="107"/>
        <v>0</v>
      </c>
      <c r="AX82" s="31">
        <f t="shared" ref="AX82:BI82" si="108">IF(SUM(AX66:AX75)&gt;=AX80,AX80,SUM(AX66:AX75))</f>
        <v>0</v>
      </c>
      <c r="AY82" s="31">
        <f t="shared" si="108"/>
        <v>0</v>
      </c>
      <c r="AZ82" s="31">
        <f t="shared" si="108"/>
        <v>0</v>
      </c>
      <c r="BA82" s="31">
        <f t="shared" si="108"/>
        <v>0</v>
      </c>
      <c r="BB82" s="31">
        <f t="shared" si="108"/>
        <v>0</v>
      </c>
      <c r="BC82" s="31">
        <f t="shared" si="108"/>
        <v>0</v>
      </c>
      <c r="BD82" s="31">
        <f t="shared" si="108"/>
        <v>0</v>
      </c>
      <c r="BE82" s="31">
        <f t="shared" si="108"/>
        <v>0</v>
      </c>
      <c r="BF82" s="31">
        <f t="shared" si="108"/>
        <v>0</v>
      </c>
      <c r="BG82" s="31">
        <f t="shared" si="108"/>
        <v>0</v>
      </c>
      <c r="BH82" s="31">
        <f t="shared" si="108"/>
        <v>0</v>
      </c>
      <c r="BI82" s="31">
        <f t="shared" si="108"/>
        <v>0</v>
      </c>
    </row>
  </sheetData>
  <mergeCells count="45">
    <mergeCell ref="AX78:BI78"/>
    <mergeCell ref="AX9:BI9"/>
    <mergeCell ref="AX22:BI22"/>
    <mergeCell ref="AX36:BI36"/>
    <mergeCell ref="AX50:BI50"/>
    <mergeCell ref="AX64:BI64"/>
    <mergeCell ref="A78:A79"/>
    <mergeCell ref="B78:M78"/>
    <mergeCell ref="N78:Y78"/>
    <mergeCell ref="Z78:AK78"/>
    <mergeCell ref="AL78:AW78"/>
    <mergeCell ref="A64:A65"/>
    <mergeCell ref="B64:M64"/>
    <mergeCell ref="N64:Y64"/>
    <mergeCell ref="Z64:AK64"/>
    <mergeCell ref="AL64:AW64"/>
    <mergeCell ref="A50:A51"/>
    <mergeCell ref="B50:M50"/>
    <mergeCell ref="N50:Y50"/>
    <mergeCell ref="Z50:AK50"/>
    <mergeCell ref="AL50:AW50"/>
    <mergeCell ref="A36:A37"/>
    <mergeCell ref="B36:M36"/>
    <mergeCell ref="N36:Y36"/>
    <mergeCell ref="Z36:AK36"/>
    <mergeCell ref="AL36:AW36"/>
    <mergeCell ref="A22:A23"/>
    <mergeCell ref="Z9:AK9"/>
    <mergeCell ref="N9:Y9"/>
    <mergeCell ref="N22:Y22"/>
    <mergeCell ref="Z22:AK22"/>
    <mergeCell ref="AL22:AW22"/>
    <mergeCell ref="C2:D2"/>
    <mergeCell ref="C3:D3"/>
    <mergeCell ref="C4:D4"/>
    <mergeCell ref="C5:D5"/>
    <mergeCell ref="C6:D6"/>
    <mergeCell ref="E2:F2"/>
    <mergeCell ref="E3:F3"/>
    <mergeCell ref="E4:F4"/>
    <mergeCell ref="E5:F5"/>
    <mergeCell ref="E6:F6"/>
    <mergeCell ref="B22:M22"/>
    <mergeCell ref="B9:M9"/>
    <mergeCell ref="AL9:AW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M18"/>
  <sheetViews>
    <sheetView zoomScale="80" zoomScaleNormal="80" workbookViewId="0">
      <selection activeCell="B14" sqref="B14"/>
    </sheetView>
  </sheetViews>
  <sheetFormatPr defaultRowHeight="12.5" x14ac:dyDescent="0.25"/>
  <cols>
    <col min="1" max="1" width="39.08984375" bestFit="1" customWidth="1"/>
    <col min="2" max="61" width="9" customWidth="1"/>
    <col min="62" max="62" width="31.08984375" customWidth="1"/>
    <col min="63" max="63" width="29.453125" customWidth="1"/>
    <col min="64" max="65" width="17.90625" customWidth="1"/>
  </cols>
  <sheetData>
    <row r="2" spans="1:65" s="1" customFormat="1" ht="13" x14ac:dyDescent="0.25">
      <c r="A2" s="88" t="s">
        <v>23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3"/>
      <c r="M2" s="3"/>
      <c r="N2" s="92"/>
      <c r="O2" s="92"/>
      <c r="P2" s="92"/>
      <c r="Q2" s="92"/>
      <c r="R2" s="92"/>
      <c r="S2" s="92"/>
      <c r="T2" s="92"/>
      <c r="U2" s="92"/>
      <c r="V2" s="92"/>
      <c r="W2" s="92"/>
      <c r="X2" s="3"/>
      <c r="Y2" s="3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3"/>
      <c r="AK2" s="3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3"/>
      <c r="AW2" s="3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3"/>
      <c r="BI2" s="3"/>
    </row>
    <row r="3" spans="1:65" s="1" customFormat="1" ht="14.4" customHeight="1" x14ac:dyDescent="0.25">
      <c r="A3" s="86"/>
      <c r="B3" s="87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87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87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87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87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</row>
    <row r="4" spans="1:65" x14ac:dyDescent="0.25">
      <c r="A4" s="85" t="s">
        <v>40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</row>
    <row r="5" spans="1:65" x14ac:dyDescent="0.25">
      <c r="A5" s="83" t="s">
        <v>30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</row>
    <row r="6" spans="1:65" ht="13" x14ac:dyDescent="0.25">
      <c r="A6" s="93">
        <f>'Paymech Calc Overview'!C8</f>
        <v>0</v>
      </c>
      <c r="B6" s="149" t="s">
        <v>35</v>
      </c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1"/>
      <c r="N6" s="149" t="s">
        <v>36</v>
      </c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51"/>
      <c r="Z6" s="149" t="s">
        <v>37</v>
      </c>
      <c r="AA6" s="150"/>
      <c r="AB6" s="150"/>
      <c r="AC6" s="150"/>
      <c r="AD6" s="150"/>
      <c r="AE6" s="150"/>
      <c r="AF6" s="150"/>
      <c r="AG6" s="150"/>
      <c r="AH6" s="150"/>
      <c r="AI6" s="150"/>
      <c r="AJ6" s="150"/>
      <c r="AK6" s="151"/>
      <c r="AL6" s="149" t="s">
        <v>38</v>
      </c>
      <c r="AM6" s="150"/>
      <c r="AN6" s="150"/>
      <c r="AO6" s="150"/>
      <c r="AP6" s="150"/>
      <c r="AQ6" s="150"/>
      <c r="AR6" s="150"/>
      <c r="AS6" s="150"/>
      <c r="AT6" s="150"/>
      <c r="AU6" s="150"/>
      <c r="AV6" s="150"/>
      <c r="AW6" s="151"/>
      <c r="AX6" s="149" t="s">
        <v>39</v>
      </c>
      <c r="AY6" s="150"/>
      <c r="AZ6" s="150"/>
      <c r="BA6" s="150"/>
      <c r="BB6" s="150"/>
      <c r="BC6" s="150"/>
      <c r="BD6" s="150"/>
      <c r="BE6" s="150"/>
      <c r="BF6" s="150"/>
      <c r="BG6" s="150"/>
      <c r="BH6" s="150"/>
      <c r="BI6" s="151"/>
      <c r="BJ6" s="84"/>
      <c r="BK6" s="84"/>
      <c r="BL6" s="1"/>
    </row>
    <row r="7" spans="1:65" ht="39" x14ac:dyDescent="0.25">
      <c r="A7" s="82" t="s">
        <v>52</v>
      </c>
      <c r="B7" s="80">
        <v>1</v>
      </c>
      <c r="C7" s="81">
        <v>2</v>
      </c>
      <c r="D7" s="81">
        <v>3</v>
      </c>
      <c r="E7" s="81">
        <v>4</v>
      </c>
      <c r="F7" s="81">
        <v>5</v>
      </c>
      <c r="G7" s="81">
        <v>6</v>
      </c>
      <c r="H7" s="81">
        <v>7</v>
      </c>
      <c r="I7" s="81">
        <v>8</v>
      </c>
      <c r="J7" s="81">
        <v>9</v>
      </c>
      <c r="K7" s="80">
        <v>10</v>
      </c>
      <c r="L7" s="81">
        <v>11</v>
      </c>
      <c r="M7" s="81">
        <v>12</v>
      </c>
      <c r="N7" s="81">
        <v>13</v>
      </c>
      <c r="O7" s="81">
        <v>14</v>
      </c>
      <c r="P7" s="81">
        <v>15</v>
      </c>
      <c r="Q7" s="81">
        <v>16</v>
      </c>
      <c r="R7" s="81">
        <v>17</v>
      </c>
      <c r="S7" s="81">
        <v>18</v>
      </c>
      <c r="T7" s="81">
        <v>19</v>
      </c>
      <c r="U7" s="81">
        <v>20</v>
      </c>
      <c r="V7" s="81">
        <v>21</v>
      </c>
      <c r="W7" s="81">
        <v>22</v>
      </c>
      <c r="X7" s="81">
        <v>23</v>
      </c>
      <c r="Y7" s="81">
        <v>24</v>
      </c>
      <c r="Z7" s="81">
        <v>25</v>
      </c>
      <c r="AA7" s="81">
        <v>26</v>
      </c>
      <c r="AB7" s="81">
        <v>27</v>
      </c>
      <c r="AC7" s="81">
        <v>28</v>
      </c>
      <c r="AD7" s="81">
        <v>29</v>
      </c>
      <c r="AE7" s="81">
        <v>30</v>
      </c>
      <c r="AF7" s="81">
        <v>31</v>
      </c>
      <c r="AG7" s="81">
        <v>32</v>
      </c>
      <c r="AH7" s="81">
        <v>33</v>
      </c>
      <c r="AI7" s="81">
        <v>34</v>
      </c>
      <c r="AJ7" s="81">
        <v>35</v>
      </c>
      <c r="AK7" s="81">
        <v>36</v>
      </c>
      <c r="AL7" s="81">
        <v>37</v>
      </c>
      <c r="AM7" s="81">
        <v>38</v>
      </c>
      <c r="AN7" s="81">
        <v>39</v>
      </c>
      <c r="AO7" s="81">
        <v>40</v>
      </c>
      <c r="AP7" s="81">
        <v>41</v>
      </c>
      <c r="AQ7" s="81">
        <v>42</v>
      </c>
      <c r="AR7" s="81">
        <v>43</v>
      </c>
      <c r="AS7" s="81">
        <v>44</v>
      </c>
      <c r="AT7" s="81">
        <v>45</v>
      </c>
      <c r="AU7" s="81">
        <v>46</v>
      </c>
      <c r="AV7" s="81">
        <v>47</v>
      </c>
      <c r="AW7" s="81">
        <v>48</v>
      </c>
      <c r="AX7" s="81">
        <v>49</v>
      </c>
      <c r="AY7" s="81">
        <v>50</v>
      </c>
      <c r="AZ7" s="81">
        <v>51</v>
      </c>
      <c r="BA7" s="81">
        <v>52</v>
      </c>
      <c r="BB7" s="81">
        <v>53</v>
      </c>
      <c r="BC7" s="81">
        <v>54</v>
      </c>
      <c r="BD7" s="81">
        <v>55</v>
      </c>
      <c r="BE7" s="81">
        <v>56</v>
      </c>
      <c r="BF7" s="81">
        <v>57</v>
      </c>
      <c r="BG7" s="81">
        <v>58</v>
      </c>
      <c r="BH7" s="81">
        <v>59</v>
      </c>
      <c r="BI7" s="81">
        <v>60</v>
      </c>
      <c r="BJ7" s="82" t="s">
        <v>55</v>
      </c>
      <c r="BK7" s="82" t="s">
        <v>54</v>
      </c>
      <c r="BL7" s="1"/>
    </row>
    <row r="8" spans="1:65" x14ac:dyDescent="0.25">
      <c r="A8" s="110" t="s">
        <v>42</v>
      </c>
      <c r="B8" s="109">
        <f>'Performance Deduction Calc'!B11</f>
        <v>0</v>
      </c>
      <c r="C8" s="90">
        <f>'Performance Deduction Calc'!C11</f>
        <v>0</v>
      </c>
      <c r="D8" s="90">
        <f>'Performance Deduction Calc'!D11</f>
        <v>0</v>
      </c>
      <c r="E8" s="90">
        <f>'Performance Deduction Calc'!E11</f>
        <v>0</v>
      </c>
      <c r="F8" s="90">
        <f>'Performance Deduction Calc'!F11</f>
        <v>0</v>
      </c>
      <c r="G8" s="90">
        <f>'Performance Deduction Calc'!G11</f>
        <v>0</v>
      </c>
      <c r="H8" s="90">
        <f>'Performance Deduction Calc'!H11</f>
        <v>0</v>
      </c>
      <c r="I8" s="90">
        <f>'Performance Deduction Calc'!I11</f>
        <v>0</v>
      </c>
      <c r="J8" s="90">
        <f>'Performance Deduction Calc'!J11</f>
        <v>0</v>
      </c>
      <c r="K8" s="90">
        <f>'Performance Deduction Calc'!K11</f>
        <v>0</v>
      </c>
      <c r="L8" s="90">
        <f>'Performance Deduction Calc'!L11</f>
        <v>0</v>
      </c>
      <c r="M8" s="91">
        <v>50</v>
      </c>
      <c r="N8" s="90">
        <v>50</v>
      </c>
      <c r="O8" s="90">
        <v>0</v>
      </c>
      <c r="P8" s="90">
        <f>'Performance Deduction Calc'!P11</f>
        <v>0</v>
      </c>
      <c r="Q8" s="90">
        <f>'Performance Deduction Calc'!Q11</f>
        <v>0</v>
      </c>
      <c r="R8" s="90">
        <f>'Performance Deduction Calc'!R11</f>
        <v>0</v>
      </c>
      <c r="S8" s="90">
        <f>'Performance Deduction Calc'!S11</f>
        <v>0</v>
      </c>
      <c r="T8" s="90">
        <f>'Performance Deduction Calc'!T11</f>
        <v>0</v>
      </c>
      <c r="U8" s="90">
        <f>'Performance Deduction Calc'!U11</f>
        <v>0</v>
      </c>
      <c r="V8" s="90">
        <f>'Performance Deduction Calc'!V11</f>
        <v>0</v>
      </c>
      <c r="W8" s="90">
        <f>'Performance Deduction Calc'!W11</f>
        <v>0</v>
      </c>
      <c r="X8" s="90">
        <f>'Performance Deduction Calc'!X11</f>
        <v>0</v>
      </c>
      <c r="Y8" s="91">
        <f>'Performance Deduction Calc'!Y11</f>
        <v>0</v>
      </c>
      <c r="Z8" s="90">
        <v>50</v>
      </c>
      <c r="AA8" s="90">
        <v>0</v>
      </c>
      <c r="AB8" s="90">
        <f>'Performance Deduction Calc'!AB11</f>
        <v>0</v>
      </c>
      <c r="AC8" s="90">
        <f>'Performance Deduction Calc'!AC11</f>
        <v>0</v>
      </c>
      <c r="AD8" s="90">
        <f>'Performance Deduction Calc'!AD11</f>
        <v>0</v>
      </c>
      <c r="AE8" s="90">
        <f>'Performance Deduction Calc'!AE11</f>
        <v>0</v>
      </c>
      <c r="AF8" s="90">
        <f>'Performance Deduction Calc'!AF11</f>
        <v>0</v>
      </c>
      <c r="AG8" s="90">
        <f>'Performance Deduction Calc'!AG11</f>
        <v>0</v>
      </c>
      <c r="AH8" s="90">
        <f>'Performance Deduction Calc'!AH11</f>
        <v>0</v>
      </c>
      <c r="AI8" s="90">
        <f>'Performance Deduction Calc'!AI11</f>
        <v>0</v>
      </c>
      <c r="AJ8" s="90">
        <f>'Performance Deduction Calc'!AJ11</f>
        <v>0</v>
      </c>
      <c r="AK8" s="91">
        <f>'Performance Deduction Calc'!AK11</f>
        <v>0</v>
      </c>
      <c r="AL8" s="90">
        <v>50</v>
      </c>
      <c r="AM8" s="90">
        <v>0</v>
      </c>
      <c r="AN8" s="90">
        <f>'Performance Deduction Calc'!AN11</f>
        <v>0</v>
      </c>
      <c r="AO8" s="90">
        <f>'Performance Deduction Calc'!AO11</f>
        <v>0</v>
      </c>
      <c r="AP8" s="90">
        <f>'Performance Deduction Calc'!AP11</f>
        <v>0</v>
      </c>
      <c r="AQ8" s="90">
        <f>'Performance Deduction Calc'!AQ11</f>
        <v>0</v>
      </c>
      <c r="AR8" s="90">
        <f>'Performance Deduction Calc'!AR11</f>
        <v>0</v>
      </c>
      <c r="AS8" s="90">
        <f>'Performance Deduction Calc'!AS11</f>
        <v>0</v>
      </c>
      <c r="AT8" s="90">
        <f>'Performance Deduction Calc'!AT11</f>
        <v>0</v>
      </c>
      <c r="AU8" s="90">
        <f>'Performance Deduction Calc'!AU11</f>
        <v>0</v>
      </c>
      <c r="AV8" s="90">
        <f>'Performance Deduction Calc'!AV11</f>
        <v>0</v>
      </c>
      <c r="AW8" s="91">
        <f>'Performance Deduction Calc'!AW11</f>
        <v>0</v>
      </c>
      <c r="AX8" s="90">
        <v>50</v>
      </c>
      <c r="AY8" s="90">
        <v>0</v>
      </c>
      <c r="AZ8" s="90">
        <f>'Performance Deduction Calc'!AZ11</f>
        <v>0</v>
      </c>
      <c r="BA8" s="90">
        <f>'Performance Deduction Calc'!BA11</f>
        <v>0</v>
      </c>
      <c r="BB8" s="90">
        <f>'Performance Deduction Calc'!BB11</f>
        <v>0</v>
      </c>
      <c r="BC8" s="90">
        <f>'Performance Deduction Calc'!BC11</f>
        <v>0</v>
      </c>
      <c r="BD8" s="90">
        <f>'Performance Deduction Calc'!BD11</f>
        <v>0</v>
      </c>
      <c r="BE8" s="90">
        <f>'Performance Deduction Calc'!BE11</f>
        <v>0</v>
      </c>
      <c r="BF8" s="90">
        <f>'Performance Deduction Calc'!BF11</f>
        <v>0</v>
      </c>
      <c r="BG8" s="90">
        <f>'Performance Deduction Calc'!BG11</f>
        <v>0</v>
      </c>
      <c r="BH8" s="90">
        <f>'Performance Deduction Calc'!BH11</f>
        <v>0</v>
      </c>
      <c r="BI8" s="91">
        <f>'Performance Deduction Calc'!BI11</f>
        <v>0</v>
      </c>
      <c r="BJ8" s="90">
        <f>IF($A$6=0,0,INDEX(B8:BI8,$A$6))</f>
        <v>0</v>
      </c>
      <c r="BK8" s="34">
        <f>IFERROR(IF(BJ8&gt;=1,"£0",(HLOOKUP($A$6-1,$B$7:BI8,2,FALSE)*0.5)),0)</f>
        <v>0</v>
      </c>
      <c r="BL8" s="1"/>
      <c r="BM8" s="1"/>
    </row>
    <row r="9" spans="1:65" x14ac:dyDescent="0.25">
      <c r="A9" s="110" t="s">
        <v>43</v>
      </c>
      <c r="B9" s="109">
        <f>'Performance Deduction Calc'!B12</f>
        <v>0</v>
      </c>
      <c r="C9" s="90">
        <f>'Performance Deduction Calc'!C12</f>
        <v>0</v>
      </c>
      <c r="D9" s="90">
        <f>'Performance Deduction Calc'!D12</f>
        <v>0</v>
      </c>
      <c r="E9" s="90">
        <f>'Performance Deduction Calc'!E12</f>
        <v>0</v>
      </c>
      <c r="F9" s="90">
        <f>'Performance Deduction Calc'!F12</f>
        <v>0</v>
      </c>
      <c r="G9" s="90">
        <f>'Performance Deduction Calc'!G12</f>
        <v>0</v>
      </c>
      <c r="H9" s="90">
        <f>'Performance Deduction Calc'!H12</f>
        <v>0</v>
      </c>
      <c r="I9" s="90">
        <f>'Performance Deduction Calc'!I12</f>
        <v>0</v>
      </c>
      <c r="J9" s="90">
        <f>'Performance Deduction Calc'!J12</f>
        <v>0</v>
      </c>
      <c r="K9" s="90">
        <f>'Performance Deduction Calc'!K12</f>
        <v>0</v>
      </c>
      <c r="L9" s="90">
        <f>'Performance Deduction Calc'!L12</f>
        <v>0</v>
      </c>
      <c r="M9" s="91">
        <f>'Performance Deduction Calc'!M12</f>
        <v>0</v>
      </c>
      <c r="N9" s="90">
        <f>'Performance Deduction Calc'!N12</f>
        <v>0</v>
      </c>
      <c r="O9" s="90">
        <f>'Performance Deduction Calc'!O12</f>
        <v>0</v>
      </c>
      <c r="P9" s="90">
        <f>'Performance Deduction Calc'!P12</f>
        <v>0</v>
      </c>
      <c r="Q9" s="90">
        <f>'Performance Deduction Calc'!Q12</f>
        <v>0</v>
      </c>
      <c r="R9" s="90">
        <f>'Performance Deduction Calc'!R12</f>
        <v>0</v>
      </c>
      <c r="S9" s="90">
        <f>'Performance Deduction Calc'!S12</f>
        <v>0</v>
      </c>
      <c r="T9" s="90">
        <f>'Performance Deduction Calc'!T12</f>
        <v>0</v>
      </c>
      <c r="U9" s="90">
        <f>'Performance Deduction Calc'!U12</f>
        <v>0</v>
      </c>
      <c r="V9" s="90">
        <f>'Performance Deduction Calc'!V12</f>
        <v>0</v>
      </c>
      <c r="W9" s="90">
        <f>'Performance Deduction Calc'!W12</f>
        <v>0</v>
      </c>
      <c r="X9" s="90">
        <f>'Performance Deduction Calc'!X12</f>
        <v>0</v>
      </c>
      <c r="Y9" s="91">
        <f>'Performance Deduction Calc'!Y12</f>
        <v>0</v>
      </c>
      <c r="Z9" s="90">
        <f>'Performance Deduction Calc'!Z12</f>
        <v>0</v>
      </c>
      <c r="AA9" s="90">
        <f>'Performance Deduction Calc'!AA12</f>
        <v>0</v>
      </c>
      <c r="AB9" s="90">
        <f>'Performance Deduction Calc'!AB12</f>
        <v>0</v>
      </c>
      <c r="AC9" s="90">
        <f>'Performance Deduction Calc'!AC12</f>
        <v>0</v>
      </c>
      <c r="AD9" s="90">
        <f>'Performance Deduction Calc'!AD12</f>
        <v>0</v>
      </c>
      <c r="AE9" s="90">
        <f>'Performance Deduction Calc'!AE12</f>
        <v>0</v>
      </c>
      <c r="AF9" s="90">
        <f>'Performance Deduction Calc'!AF12</f>
        <v>0</v>
      </c>
      <c r="AG9" s="90">
        <f>'Performance Deduction Calc'!AG12</f>
        <v>0</v>
      </c>
      <c r="AH9" s="90">
        <f>'Performance Deduction Calc'!AH12</f>
        <v>0</v>
      </c>
      <c r="AI9" s="90">
        <f>'Performance Deduction Calc'!AI12</f>
        <v>0</v>
      </c>
      <c r="AJ9" s="90">
        <f>'Performance Deduction Calc'!AJ12</f>
        <v>0</v>
      </c>
      <c r="AK9" s="91">
        <f>'Performance Deduction Calc'!AK12</f>
        <v>0</v>
      </c>
      <c r="AL9" s="90">
        <f>'Performance Deduction Calc'!AL12</f>
        <v>0</v>
      </c>
      <c r="AM9" s="90">
        <f>'Performance Deduction Calc'!AM12</f>
        <v>0</v>
      </c>
      <c r="AN9" s="90">
        <f>'Performance Deduction Calc'!AN12</f>
        <v>0</v>
      </c>
      <c r="AO9" s="90">
        <f>'Performance Deduction Calc'!AO12</f>
        <v>0</v>
      </c>
      <c r="AP9" s="90">
        <f>'Performance Deduction Calc'!AP12</f>
        <v>0</v>
      </c>
      <c r="AQ9" s="90">
        <f>'Performance Deduction Calc'!AQ12</f>
        <v>0</v>
      </c>
      <c r="AR9" s="90">
        <f>'Performance Deduction Calc'!AR12</f>
        <v>0</v>
      </c>
      <c r="AS9" s="90">
        <f>'Performance Deduction Calc'!AS12</f>
        <v>0</v>
      </c>
      <c r="AT9" s="90">
        <f>'Performance Deduction Calc'!AT12</f>
        <v>0</v>
      </c>
      <c r="AU9" s="90">
        <f>'Performance Deduction Calc'!AU12</f>
        <v>0</v>
      </c>
      <c r="AV9" s="90">
        <f>'Performance Deduction Calc'!AV12</f>
        <v>0</v>
      </c>
      <c r="AW9" s="91">
        <f>'Performance Deduction Calc'!AW12</f>
        <v>0</v>
      </c>
      <c r="AX9" s="90">
        <f>'Performance Deduction Calc'!AX12</f>
        <v>0</v>
      </c>
      <c r="AY9" s="90">
        <f>'Performance Deduction Calc'!AY12</f>
        <v>0</v>
      </c>
      <c r="AZ9" s="90">
        <f>'Performance Deduction Calc'!AZ12</f>
        <v>0</v>
      </c>
      <c r="BA9" s="90">
        <f>'Performance Deduction Calc'!BA12</f>
        <v>0</v>
      </c>
      <c r="BB9" s="90">
        <f>'Performance Deduction Calc'!BB12</f>
        <v>0</v>
      </c>
      <c r="BC9" s="90">
        <f>'Performance Deduction Calc'!BC12</f>
        <v>0</v>
      </c>
      <c r="BD9" s="90">
        <f>'Performance Deduction Calc'!BD12</f>
        <v>0</v>
      </c>
      <c r="BE9" s="90">
        <f>'Performance Deduction Calc'!BE12</f>
        <v>0</v>
      </c>
      <c r="BF9" s="90">
        <f>'Performance Deduction Calc'!BF12</f>
        <v>0</v>
      </c>
      <c r="BG9" s="90">
        <f>'Performance Deduction Calc'!BG12</f>
        <v>0</v>
      </c>
      <c r="BH9" s="90">
        <f>'Performance Deduction Calc'!BH12</f>
        <v>0</v>
      </c>
      <c r="BI9" s="91">
        <f>'Performance Deduction Calc'!BI12</f>
        <v>0</v>
      </c>
      <c r="BJ9" s="90">
        <f t="shared" ref="BJ9:BJ17" si="0">IF($A$6=0,0,INDEX(B9:BI9,$A$6))</f>
        <v>0</v>
      </c>
      <c r="BK9" s="34">
        <f>IFERROR(IF(BJ9&gt;=1,"£0",(HLOOKUP($A$6-1,$B$7:BI9,3,FALSE)*0.5)),0)</f>
        <v>0</v>
      </c>
      <c r="BL9" s="1"/>
    </row>
    <row r="10" spans="1:65" x14ac:dyDescent="0.25">
      <c r="A10" s="110" t="s">
        <v>44</v>
      </c>
      <c r="B10" s="109">
        <f>'Performance Deduction Calc'!B13</f>
        <v>0</v>
      </c>
      <c r="C10" s="90">
        <f>'Performance Deduction Calc'!C13</f>
        <v>0</v>
      </c>
      <c r="D10" s="90">
        <f>'Performance Deduction Calc'!D13</f>
        <v>0</v>
      </c>
      <c r="E10" s="90">
        <f>'Performance Deduction Calc'!E13</f>
        <v>0</v>
      </c>
      <c r="F10" s="90">
        <f>'Performance Deduction Calc'!F13</f>
        <v>0</v>
      </c>
      <c r="G10" s="90">
        <f>'Performance Deduction Calc'!G13</f>
        <v>0</v>
      </c>
      <c r="H10" s="90">
        <f>'Performance Deduction Calc'!H13</f>
        <v>0</v>
      </c>
      <c r="I10" s="90">
        <f>'Performance Deduction Calc'!I13</f>
        <v>0</v>
      </c>
      <c r="J10" s="90">
        <f>'Performance Deduction Calc'!J13</f>
        <v>0</v>
      </c>
      <c r="K10" s="90">
        <f>'Performance Deduction Calc'!K13</f>
        <v>0</v>
      </c>
      <c r="L10" s="90">
        <f>'Performance Deduction Calc'!L13</f>
        <v>0</v>
      </c>
      <c r="M10" s="91">
        <f>'Performance Deduction Calc'!M13</f>
        <v>0</v>
      </c>
      <c r="N10" s="90">
        <f>'Performance Deduction Calc'!N13</f>
        <v>0</v>
      </c>
      <c r="O10" s="90">
        <f>'Performance Deduction Calc'!O13</f>
        <v>0</v>
      </c>
      <c r="P10" s="90">
        <f>'Performance Deduction Calc'!P13</f>
        <v>0</v>
      </c>
      <c r="Q10" s="90">
        <f>'Performance Deduction Calc'!Q13</f>
        <v>0</v>
      </c>
      <c r="R10" s="90">
        <f>'Performance Deduction Calc'!R13</f>
        <v>0</v>
      </c>
      <c r="S10" s="90">
        <f>'Performance Deduction Calc'!S13</f>
        <v>0</v>
      </c>
      <c r="T10" s="90">
        <f>'Performance Deduction Calc'!T13</f>
        <v>0</v>
      </c>
      <c r="U10" s="90">
        <f>'Performance Deduction Calc'!U13</f>
        <v>0</v>
      </c>
      <c r="V10" s="90">
        <f>'Performance Deduction Calc'!V13</f>
        <v>0</v>
      </c>
      <c r="W10" s="90">
        <f>'Performance Deduction Calc'!W13</f>
        <v>0</v>
      </c>
      <c r="X10" s="90">
        <f>'Performance Deduction Calc'!X13</f>
        <v>0</v>
      </c>
      <c r="Y10" s="91">
        <f>'Performance Deduction Calc'!Y13</f>
        <v>0</v>
      </c>
      <c r="Z10" s="90">
        <f>'Performance Deduction Calc'!Z13</f>
        <v>0</v>
      </c>
      <c r="AA10" s="90">
        <f>'Performance Deduction Calc'!AA13</f>
        <v>0</v>
      </c>
      <c r="AB10" s="90">
        <f>'Performance Deduction Calc'!AB13</f>
        <v>0</v>
      </c>
      <c r="AC10" s="90">
        <f>'Performance Deduction Calc'!AC13</f>
        <v>0</v>
      </c>
      <c r="AD10" s="90">
        <f>'Performance Deduction Calc'!AD13</f>
        <v>0</v>
      </c>
      <c r="AE10" s="90">
        <f>'Performance Deduction Calc'!AE13</f>
        <v>0</v>
      </c>
      <c r="AF10" s="90">
        <f>'Performance Deduction Calc'!AF13</f>
        <v>0</v>
      </c>
      <c r="AG10" s="90">
        <f>'Performance Deduction Calc'!AG13</f>
        <v>0</v>
      </c>
      <c r="AH10" s="90">
        <f>'Performance Deduction Calc'!AH13</f>
        <v>0</v>
      </c>
      <c r="AI10" s="90">
        <f>'Performance Deduction Calc'!AI13</f>
        <v>0</v>
      </c>
      <c r="AJ10" s="90">
        <f>'Performance Deduction Calc'!AJ13</f>
        <v>0</v>
      </c>
      <c r="AK10" s="91">
        <f>'Performance Deduction Calc'!AK13</f>
        <v>0</v>
      </c>
      <c r="AL10" s="90">
        <f>'Performance Deduction Calc'!AL13</f>
        <v>0</v>
      </c>
      <c r="AM10" s="90">
        <f>'Performance Deduction Calc'!AM13</f>
        <v>0</v>
      </c>
      <c r="AN10" s="90">
        <f>'Performance Deduction Calc'!AN13</f>
        <v>0</v>
      </c>
      <c r="AO10" s="90">
        <f>'Performance Deduction Calc'!AO13</f>
        <v>0</v>
      </c>
      <c r="AP10" s="90">
        <f>'Performance Deduction Calc'!AP13</f>
        <v>0</v>
      </c>
      <c r="AQ10" s="90">
        <f>'Performance Deduction Calc'!AQ13</f>
        <v>0</v>
      </c>
      <c r="AR10" s="90">
        <f>'Performance Deduction Calc'!AR13</f>
        <v>0</v>
      </c>
      <c r="AS10" s="90">
        <f>'Performance Deduction Calc'!AS13</f>
        <v>0</v>
      </c>
      <c r="AT10" s="90">
        <f>'Performance Deduction Calc'!AT13</f>
        <v>0</v>
      </c>
      <c r="AU10" s="90">
        <f>'Performance Deduction Calc'!AU13</f>
        <v>0</v>
      </c>
      <c r="AV10" s="90">
        <f>'Performance Deduction Calc'!AV13</f>
        <v>0</v>
      </c>
      <c r="AW10" s="91">
        <f>'Performance Deduction Calc'!AW13</f>
        <v>0</v>
      </c>
      <c r="AX10" s="90">
        <f>'Performance Deduction Calc'!AX13</f>
        <v>0</v>
      </c>
      <c r="AY10" s="90">
        <f>'Performance Deduction Calc'!AY13</f>
        <v>0</v>
      </c>
      <c r="AZ10" s="90">
        <f>'Performance Deduction Calc'!AZ13</f>
        <v>0</v>
      </c>
      <c r="BA10" s="90">
        <f>'Performance Deduction Calc'!BA13</f>
        <v>0</v>
      </c>
      <c r="BB10" s="90">
        <f>'Performance Deduction Calc'!BB13</f>
        <v>0</v>
      </c>
      <c r="BC10" s="90">
        <f>'Performance Deduction Calc'!BC13</f>
        <v>0</v>
      </c>
      <c r="BD10" s="90">
        <f>'Performance Deduction Calc'!BD13</f>
        <v>0</v>
      </c>
      <c r="BE10" s="90">
        <f>'Performance Deduction Calc'!BE13</f>
        <v>0</v>
      </c>
      <c r="BF10" s="90">
        <f>'Performance Deduction Calc'!BF13</f>
        <v>0</v>
      </c>
      <c r="BG10" s="90">
        <f>'Performance Deduction Calc'!BG13</f>
        <v>0</v>
      </c>
      <c r="BH10" s="90">
        <f>'Performance Deduction Calc'!BH13</f>
        <v>0</v>
      </c>
      <c r="BI10" s="91">
        <f>'Performance Deduction Calc'!BI13</f>
        <v>0</v>
      </c>
      <c r="BJ10" s="90">
        <f t="shared" si="0"/>
        <v>0</v>
      </c>
      <c r="BK10" s="34">
        <f>IFERROR(IF(BJ10&gt;=1,"£0",(HLOOKUP($A$6-1,$B$7:BI10,4,FALSE)*0.5)),0)</f>
        <v>0</v>
      </c>
      <c r="BL10" s="1"/>
    </row>
    <row r="11" spans="1:65" x14ac:dyDescent="0.25">
      <c r="A11" s="110" t="s">
        <v>45</v>
      </c>
      <c r="B11" s="109">
        <f>'Performance Deduction Calc'!B14</f>
        <v>0</v>
      </c>
      <c r="C11" s="90">
        <f>'Performance Deduction Calc'!C14</f>
        <v>0</v>
      </c>
      <c r="D11" s="90">
        <f>'Performance Deduction Calc'!D14</f>
        <v>0</v>
      </c>
      <c r="E11" s="90">
        <f>'Performance Deduction Calc'!E14</f>
        <v>0</v>
      </c>
      <c r="F11" s="90">
        <f>'Performance Deduction Calc'!F14</f>
        <v>0</v>
      </c>
      <c r="G11" s="90">
        <f>'Performance Deduction Calc'!G14</f>
        <v>0</v>
      </c>
      <c r="H11" s="90">
        <f>'Performance Deduction Calc'!H14</f>
        <v>0</v>
      </c>
      <c r="I11" s="90">
        <f>'Performance Deduction Calc'!I14</f>
        <v>0</v>
      </c>
      <c r="J11" s="90">
        <f>'Performance Deduction Calc'!J14</f>
        <v>0</v>
      </c>
      <c r="K11" s="90">
        <f>'Performance Deduction Calc'!K14</f>
        <v>0</v>
      </c>
      <c r="L11" s="90">
        <f>'Performance Deduction Calc'!L14</f>
        <v>0</v>
      </c>
      <c r="M11" s="91">
        <f>'Performance Deduction Calc'!M14</f>
        <v>0</v>
      </c>
      <c r="N11" s="90">
        <f>'Performance Deduction Calc'!N14</f>
        <v>0</v>
      </c>
      <c r="O11" s="90">
        <f>'Performance Deduction Calc'!O14</f>
        <v>0</v>
      </c>
      <c r="P11" s="90">
        <f>'Performance Deduction Calc'!P14</f>
        <v>0</v>
      </c>
      <c r="Q11" s="90">
        <f>'Performance Deduction Calc'!Q14</f>
        <v>0</v>
      </c>
      <c r="R11" s="90">
        <f>'Performance Deduction Calc'!R14</f>
        <v>0</v>
      </c>
      <c r="S11" s="90">
        <f>'Performance Deduction Calc'!S14</f>
        <v>0</v>
      </c>
      <c r="T11" s="90">
        <f>'Performance Deduction Calc'!T14</f>
        <v>0</v>
      </c>
      <c r="U11" s="90">
        <f>'Performance Deduction Calc'!U14</f>
        <v>0</v>
      </c>
      <c r="V11" s="90">
        <f>'Performance Deduction Calc'!V14</f>
        <v>0</v>
      </c>
      <c r="W11" s="90">
        <f>'Performance Deduction Calc'!W14</f>
        <v>0</v>
      </c>
      <c r="X11" s="90">
        <f>'Performance Deduction Calc'!X14</f>
        <v>0</v>
      </c>
      <c r="Y11" s="91">
        <f>'Performance Deduction Calc'!Y14</f>
        <v>0</v>
      </c>
      <c r="Z11" s="90">
        <f>'Performance Deduction Calc'!Z14</f>
        <v>0</v>
      </c>
      <c r="AA11" s="90">
        <f>'Performance Deduction Calc'!AA14</f>
        <v>0</v>
      </c>
      <c r="AB11" s="90">
        <f>'Performance Deduction Calc'!AB14</f>
        <v>0</v>
      </c>
      <c r="AC11" s="90">
        <f>'Performance Deduction Calc'!AC14</f>
        <v>0</v>
      </c>
      <c r="AD11" s="90">
        <f>'Performance Deduction Calc'!AD14</f>
        <v>0</v>
      </c>
      <c r="AE11" s="90">
        <f>'Performance Deduction Calc'!AE14</f>
        <v>0</v>
      </c>
      <c r="AF11" s="90">
        <f>'Performance Deduction Calc'!AF14</f>
        <v>0</v>
      </c>
      <c r="AG11" s="90">
        <f>'Performance Deduction Calc'!AG14</f>
        <v>0</v>
      </c>
      <c r="AH11" s="90">
        <f>'Performance Deduction Calc'!AH14</f>
        <v>0</v>
      </c>
      <c r="AI11" s="90">
        <f>'Performance Deduction Calc'!AI14</f>
        <v>0</v>
      </c>
      <c r="AJ11" s="90">
        <f>'Performance Deduction Calc'!AJ14</f>
        <v>0</v>
      </c>
      <c r="AK11" s="91">
        <f>'Performance Deduction Calc'!AK14</f>
        <v>0</v>
      </c>
      <c r="AL11" s="90">
        <f>'Performance Deduction Calc'!AL14</f>
        <v>0</v>
      </c>
      <c r="AM11" s="90">
        <f>'Performance Deduction Calc'!AM14</f>
        <v>0</v>
      </c>
      <c r="AN11" s="90">
        <f>'Performance Deduction Calc'!AN14</f>
        <v>0</v>
      </c>
      <c r="AO11" s="90">
        <f>'Performance Deduction Calc'!AO14</f>
        <v>0</v>
      </c>
      <c r="AP11" s="90">
        <f>'Performance Deduction Calc'!AP14</f>
        <v>0</v>
      </c>
      <c r="AQ11" s="90">
        <f>'Performance Deduction Calc'!AQ14</f>
        <v>0</v>
      </c>
      <c r="AR11" s="90">
        <f>'Performance Deduction Calc'!AR14</f>
        <v>0</v>
      </c>
      <c r="AS11" s="90">
        <f>'Performance Deduction Calc'!AS14</f>
        <v>0</v>
      </c>
      <c r="AT11" s="90">
        <f>'Performance Deduction Calc'!AT14</f>
        <v>0</v>
      </c>
      <c r="AU11" s="90">
        <f>'Performance Deduction Calc'!AU14</f>
        <v>0</v>
      </c>
      <c r="AV11" s="90">
        <f>'Performance Deduction Calc'!AV14</f>
        <v>0</v>
      </c>
      <c r="AW11" s="91">
        <f>'Performance Deduction Calc'!AW14</f>
        <v>0</v>
      </c>
      <c r="AX11" s="90">
        <f>'Performance Deduction Calc'!AX14</f>
        <v>0</v>
      </c>
      <c r="AY11" s="90">
        <f>'Performance Deduction Calc'!AY14</f>
        <v>0</v>
      </c>
      <c r="AZ11" s="90">
        <f>'Performance Deduction Calc'!AZ14</f>
        <v>0</v>
      </c>
      <c r="BA11" s="90">
        <f>'Performance Deduction Calc'!BA14</f>
        <v>0</v>
      </c>
      <c r="BB11" s="90">
        <f>'Performance Deduction Calc'!BB14</f>
        <v>0</v>
      </c>
      <c r="BC11" s="90">
        <f>'Performance Deduction Calc'!BC14</f>
        <v>0</v>
      </c>
      <c r="BD11" s="90">
        <f>'Performance Deduction Calc'!BD14</f>
        <v>0</v>
      </c>
      <c r="BE11" s="90">
        <f>'Performance Deduction Calc'!BE14</f>
        <v>0</v>
      </c>
      <c r="BF11" s="90">
        <f>'Performance Deduction Calc'!BF14</f>
        <v>0</v>
      </c>
      <c r="BG11" s="90">
        <f>'Performance Deduction Calc'!BG14</f>
        <v>0</v>
      </c>
      <c r="BH11" s="90">
        <f>'Performance Deduction Calc'!BH14</f>
        <v>0</v>
      </c>
      <c r="BI11" s="91">
        <f>'Performance Deduction Calc'!BI14</f>
        <v>0</v>
      </c>
      <c r="BJ11" s="90">
        <f t="shared" si="0"/>
        <v>0</v>
      </c>
      <c r="BK11" s="34">
        <f>IFERROR(IF(BJ11&gt;=1,"£0",(HLOOKUP($A$6-1,$B$7:BI11,5,FALSE)*0.5)),0)</f>
        <v>0</v>
      </c>
      <c r="BL11" s="1"/>
    </row>
    <row r="12" spans="1:65" x14ac:dyDescent="0.25">
      <c r="A12" s="110" t="s">
        <v>46</v>
      </c>
      <c r="B12" s="109">
        <f>'Performance Deduction Calc'!B15</f>
        <v>0</v>
      </c>
      <c r="C12" s="90">
        <f>'Performance Deduction Calc'!C15</f>
        <v>0</v>
      </c>
      <c r="D12" s="90">
        <f>'Performance Deduction Calc'!D15</f>
        <v>0</v>
      </c>
      <c r="E12" s="90">
        <f>'Performance Deduction Calc'!E15</f>
        <v>0</v>
      </c>
      <c r="F12" s="90">
        <f>'Performance Deduction Calc'!F15</f>
        <v>0</v>
      </c>
      <c r="G12" s="90">
        <f>'Performance Deduction Calc'!G15</f>
        <v>0</v>
      </c>
      <c r="H12" s="90">
        <f>'Performance Deduction Calc'!H15</f>
        <v>0</v>
      </c>
      <c r="I12" s="90">
        <f>'Performance Deduction Calc'!I15</f>
        <v>0</v>
      </c>
      <c r="J12" s="90">
        <f>'Performance Deduction Calc'!J15</f>
        <v>0</v>
      </c>
      <c r="K12" s="90">
        <f>'Performance Deduction Calc'!K15</f>
        <v>0</v>
      </c>
      <c r="L12" s="90">
        <f>'Performance Deduction Calc'!L15</f>
        <v>0</v>
      </c>
      <c r="M12" s="91">
        <f>'Performance Deduction Calc'!M15</f>
        <v>0</v>
      </c>
      <c r="N12" s="90">
        <f>'Performance Deduction Calc'!N15</f>
        <v>0</v>
      </c>
      <c r="O12" s="90">
        <f>'Performance Deduction Calc'!O15</f>
        <v>0</v>
      </c>
      <c r="P12" s="90">
        <f>'Performance Deduction Calc'!P15</f>
        <v>0</v>
      </c>
      <c r="Q12" s="90">
        <f>'Performance Deduction Calc'!Q15</f>
        <v>0</v>
      </c>
      <c r="R12" s="90">
        <f>'Performance Deduction Calc'!R15</f>
        <v>0</v>
      </c>
      <c r="S12" s="90">
        <f>'Performance Deduction Calc'!S15</f>
        <v>0</v>
      </c>
      <c r="T12" s="90">
        <f>'Performance Deduction Calc'!T15</f>
        <v>0</v>
      </c>
      <c r="U12" s="90">
        <f>'Performance Deduction Calc'!U15</f>
        <v>0</v>
      </c>
      <c r="V12" s="90">
        <f>'Performance Deduction Calc'!V15</f>
        <v>0</v>
      </c>
      <c r="W12" s="90">
        <f>'Performance Deduction Calc'!W15</f>
        <v>0</v>
      </c>
      <c r="X12" s="90">
        <f>'Performance Deduction Calc'!X15</f>
        <v>0</v>
      </c>
      <c r="Y12" s="91">
        <f>'Performance Deduction Calc'!Y15</f>
        <v>0</v>
      </c>
      <c r="Z12" s="90">
        <f>'Performance Deduction Calc'!Z15</f>
        <v>0</v>
      </c>
      <c r="AA12" s="90">
        <f>'Performance Deduction Calc'!AA15</f>
        <v>0</v>
      </c>
      <c r="AB12" s="90">
        <f>'Performance Deduction Calc'!AB15</f>
        <v>0</v>
      </c>
      <c r="AC12" s="90">
        <f>'Performance Deduction Calc'!AC15</f>
        <v>0</v>
      </c>
      <c r="AD12" s="90">
        <f>'Performance Deduction Calc'!AD15</f>
        <v>0</v>
      </c>
      <c r="AE12" s="90">
        <f>'Performance Deduction Calc'!AE15</f>
        <v>0</v>
      </c>
      <c r="AF12" s="90">
        <f>'Performance Deduction Calc'!AF15</f>
        <v>0</v>
      </c>
      <c r="AG12" s="90">
        <f>'Performance Deduction Calc'!AG15</f>
        <v>0</v>
      </c>
      <c r="AH12" s="90">
        <f>'Performance Deduction Calc'!AH15</f>
        <v>0</v>
      </c>
      <c r="AI12" s="90">
        <f>'Performance Deduction Calc'!AI15</f>
        <v>0</v>
      </c>
      <c r="AJ12" s="90">
        <f>'Performance Deduction Calc'!AJ15</f>
        <v>0</v>
      </c>
      <c r="AK12" s="91">
        <f>'Performance Deduction Calc'!AK15</f>
        <v>0</v>
      </c>
      <c r="AL12" s="90">
        <f>'Performance Deduction Calc'!AL15</f>
        <v>0</v>
      </c>
      <c r="AM12" s="90">
        <f>'Performance Deduction Calc'!AM15</f>
        <v>0</v>
      </c>
      <c r="AN12" s="90">
        <f>'Performance Deduction Calc'!AN15</f>
        <v>0</v>
      </c>
      <c r="AO12" s="90">
        <f>'Performance Deduction Calc'!AO15</f>
        <v>0</v>
      </c>
      <c r="AP12" s="90">
        <f>'Performance Deduction Calc'!AP15</f>
        <v>0</v>
      </c>
      <c r="AQ12" s="90">
        <f>'Performance Deduction Calc'!AQ15</f>
        <v>0</v>
      </c>
      <c r="AR12" s="90">
        <f>'Performance Deduction Calc'!AR15</f>
        <v>0</v>
      </c>
      <c r="AS12" s="90">
        <f>'Performance Deduction Calc'!AS15</f>
        <v>0</v>
      </c>
      <c r="AT12" s="90">
        <f>'Performance Deduction Calc'!AT15</f>
        <v>0</v>
      </c>
      <c r="AU12" s="90">
        <f>'Performance Deduction Calc'!AU15</f>
        <v>0</v>
      </c>
      <c r="AV12" s="90">
        <f>'Performance Deduction Calc'!AV15</f>
        <v>0</v>
      </c>
      <c r="AW12" s="91">
        <f>'Performance Deduction Calc'!AW15</f>
        <v>0</v>
      </c>
      <c r="AX12" s="90">
        <f>'Performance Deduction Calc'!AX15</f>
        <v>0</v>
      </c>
      <c r="AY12" s="90">
        <f>'Performance Deduction Calc'!AY15</f>
        <v>0</v>
      </c>
      <c r="AZ12" s="90">
        <f>'Performance Deduction Calc'!AZ15</f>
        <v>0</v>
      </c>
      <c r="BA12" s="90">
        <f>'Performance Deduction Calc'!BA15</f>
        <v>0</v>
      </c>
      <c r="BB12" s="90">
        <f>'Performance Deduction Calc'!BB15</f>
        <v>0</v>
      </c>
      <c r="BC12" s="90">
        <f>'Performance Deduction Calc'!BC15</f>
        <v>0</v>
      </c>
      <c r="BD12" s="90">
        <f>'Performance Deduction Calc'!BD15</f>
        <v>0</v>
      </c>
      <c r="BE12" s="90">
        <f>'Performance Deduction Calc'!BE15</f>
        <v>0</v>
      </c>
      <c r="BF12" s="90">
        <f>'Performance Deduction Calc'!BF15</f>
        <v>0</v>
      </c>
      <c r="BG12" s="90">
        <f>'Performance Deduction Calc'!BG15</f>
        <v>0</v>
      </c>
      <c r="BH12" s="90">
        <f>'Performance Deduction Calc'!BH15</f>
        <v>0</v>
      </c>
      <c r="BI12" s="91">
        <f>'Performance Deduction Calc'!BI15</f>
        <v>0</v>
      </c>
      <c r="BJ12" s="90">
        <f t="shared" si="0"/>
        <v>0</v>
      </c>
      <c r="BK12" s="34">
        <f>IFERROR(IF(BJ12&gt;=1,"£0",(HLOOKUP($A$6-1,$B$7:BI12,6,FALSE)*0.5)),0)</f>
        <v>0</v>
      </c>
      <c r="BL12" s="1"/>
    </row>
    <row r="13" spans="1:65" x14ac:dyDescent="0.25">
      <c r="A13" s="110" t="s">
        <v>47</v>
      </c>
      <c r="B13" s="109">
        <f>'Performance Deduction Calc'!B16</f>
        <v>0</v>
      </c>
      <c r="C13" s="90">
        <f>'Performance Deduction Calc'!C16</f>
        <v>0</v>
      </c>
      <c r="D13" s="90">
        <f>'Performance Deduction Calc'!D16</f>
        <v>0</v>
      </c>
      <c r="E13" s="90">
        <f>'Performance Deduction Calc'!E16</f>
        <v>0</v>
      </c>
      <c r="F13" s="90">
        <f>'Performance Deduction Calc'!F16</f>
        <v>0</v>
      </c>
      <c r="G13" s="90">
        <f>'Performance Deduction Calc'!G16</f>
        <v>0</v>
      </c>
      <c r="H13" s="90">
        <f>'Performance Deduction Calc'!H16</f>
        <v>0</v>
      </c>
      <c r="I13" s="90">
        <f>'Performance Deduction Calc'!I16</f>
        <v>0</v>
      </c>
      <c r="J13" s="90">
        <f>'Performance Deduction Calc'!J16</f>
        <v>0</v>
      </c>
      <c r="K13" s="90">
        <f>'Performance Deduction Calc'!K16</f>
        <v>0</v>
      </c>
      <c r="L13" s="90">
        <f>'Performance Deduction Calc'!L16</f>
        <v>0</v>
      </c>
      <c r="M13" s="91">
        <f>'Performance Deduction Calc'!M16</f>
        <v>0</v>
      </c>
      <c r="N13" s="90">
        <f>'Performance Deduction Calc'!N16</f>
        <v>0</v>
      </c>
      <c r="O13" s="90">
        <f>'Performance Deduction Calc'!O16</f>
        <v>0</v>
      </c>
      <c r="P13" s="90">
        <f>'Performance Deduction Calc'!P16</f>
        <v>0</v>
      </c>
      <c r="Q13" s="90">
        <f>'Performance Deduction Calc'!Q16</f>
        <v>0</v>
      </c>
      <c r="R13" s="90">
        <f>'Performance Deduction Calc'!R16</f>
        <v>0</v>
      </c>
      <c r="S13" s="90">
        <f>'Performance Deduction Calc'!S16</f>
        <v>0</v>
      </c>
      <c r="T13" s="90">
        <f>'Performance Deduction Calc'!T16</f>
        <v>0</v>
      </c>
      <c r="U13" s="90">
        <f>'Performance Deduction Calc'!U16</f>
        <v>0</v>
      </c>
      <c r="V13" s="90">
        <f>'Performance Deduction Calc'!V16</f>
        <v>0</v>
      </c>
      <c r="W13" s="90">
        <f>'Performance Deduction Calc'!W16</f>
        <v>0</v>
      </c>
      <c r="X13" s="90">
        <f>'Performance Deduction Calc'!X16</f>
        <v>0</v>
      </c>
      <c r="Y13" s="91">
        <f>'Performance Deduction Calc'!Y16</f>
        <v>0</v>
      </c>
      <c r="Z13" s="90">
        <f>'Performance Deduction Calc'!Z16</f>
        <v>0</v>
      </c>
      <c r="AA13" s="90">
        <f>'Performance Deduction Calc'!AA16</f>
        <v>0</v>
      </c>
      <c r="AB13" s="90">
        <f>'Performance Deduction Calc'!AB16</f>
        <v>0</v>
      </c>
      <c r="AC13" s="90">
        <f>'Performance Deduction Calc'!AC16</f>
        <v>0</v>
      </c>
      <c r="AD13" s="90">
        <f>'Performance Deduction Calc'!AD16</f>
        <v>0</v>
      </c>
      <c r="AE13" s="90">
        <f>'Performance Deduction Calc'!AE16</f>
        <v>0</v>
      </c>
      <c r="AF13" s="90">
        <f>'Performance Deduction Calc'!AF16</f>
        <v>0</v>
      </c>
      <c r="AG13" s="90">
        <f>'Performance Deduction Calc'!AG16</f>
        <v>0</v>
      </c>
      <c r="AH13" s="90">
        <f>'Performance Deduction Calc'!AH16</f>
        <v>0</v>
      </c>
      <c r="AI13" s="90">
        <f>'Performance Deduction Calc'!AI16</f>
        <v>0</v>
      </c>
      <c r="AJ13" s="90">
        <f>'Performance Deduction Calc'!AJ16</f>
        <v>0</v>
      </c>
      <c r="AK13" s="91">
        <f>'Performance Deduction Calc'!AK16</f>
        <v>0</v>
      </c>
      <c r="AL13" s="90">
        <f>'Performance Deduction Calc'!AL16</f>
        <v>0</v>
      </c>
      <c r="AM13" s="90">
        <f>'Performance Deduction Calc'!AM16</f>
        <v>0</v>
      </c>
      <c r="AN13" s="90">
        <f>'Performance Deduction Calc'!AN16</f>
        <v>0</v>
      </c>
      <c r="AO13" s="90">
        <f>'Performance Deduction Calc'!AO16</f>
        <v>0</v>
      </c>
      <c r="AP13" s="90">
        <f>'Performance Deduction Calc'!AP16</f>
        <v>0</v>
      </c>
      <c r="AQ13" s="90">
        <f>'Performance Deduction Calc'!AQ16</f>
        <v>0</v>
      </c>
      <c r="AR13" s="90">
        <f>'Performance Deduction Calc'!AR16</f>
        <v>0</v>
      </c>
      <c r="AS13" s="90">
        <f>'Performance Deduction Calc'!AS16</f>
        <v>0</v>
      </c>
      <c r="AT13" s="90">
        <f>'Performance Deduction Calc'!AT16</f>
        <v>0</v>
      </c>
      <c r="AU13" s="90">
        <f>'Performance Deduction Calc'!AU16</f>
        <v>0</v>
      </c>
      <c r="AV13" s="90">
        <f>'Performance Deduction Calc'!AV16</f>
        <v>0</v>
      </c>
      <c r="AW13" s="91">
        <f>'Performance Deduction Calc'!AW16</f>
        <v>0</v>
      </c>
      <c r="AX13" s="90">
        <f>'Performance Deduction Calc'!AX16</f>
        <v>0</v>
      </c>
      <c r="AY13" s="90">
        <f>'Performance Deduction Calc'!AY16</f>
        <v>0</v>
      </c>
      <c r="AZ13" s="90">
        <f>'Performance Deduction Calc'!AZ16</f>
        <v>0</v>
      </c>
      <c r="BA13" s="90">
        <f>'Performance Deduction Calc'!BA16</f>
        <v>0</v>
      </c>
      <c r="BB13" s="90">
        <f>'Performance Deduction Calc'!BB16</f>
        <v>0</v>
      </c>
      <c r="BC13" s="90">
        <f>'Performance Deduction Calc'!BC16</f>
        <v>0</v>
      </c>
      <c r="BD13" s="90">
        <f>'Performance Deduction Calc'!BD16</f>
        <v>0</v>
      </c>
      <c r="BE13" s="90">
        <f>'Performance Deduction Calc'!BE16</f>
        <v>0</v>
      </c>
      <c r="BF13" s="90">
        <f>'Performance Deduction Calc'!BF16</f>
        <v>0</v>
      </c>
      <c r="BG13" s="90">
        <f>'Performance Deduction Calc'!BG16</f>
        <v>0</v>
      </c>
      <c r="BH13" s="90">
        <f>'Performance Deduction Calc'!BH16</f>
        <v>0</v>
      </c>
      <c r="BI13" s="91">
        <f>'Performance Deduction Calc'!BI16</f>
        <v>0</v>
      </c>
      <c r="BJ13" s="90">
        <f t="shared" si="0"/>
        <v>0</v>
      </c>
      <c r="BK13" s="34">
        <f>IFERROR(IF(BJ13&gt;=1,"£0",(HLOOKUP($A$6-1,$B$7:BI13,7,FALSE)*0.5)),0)</f>
        <v>0</v>
      </c>
      <c r="BL13" s="1"/>
    </row>
    <row r="14" spans="1:65" x14ac:dyDescent="0.25">
      <c r="A14" s="110" t="s">
        <v>48</v>
      </c>
      <c r="B14" s="109">
        <f>'Performance Deduction Calc'!B17</f>
        <v>0</v>
      </c>
      <c r="C14" s="90">
        <f>'Performance Deduction Calc'!C17</f>
        <v>0</v>
      </c>
      <c r="D14" s="90">
        <f>'Performance Deduction Calc'!D17</f>
        <v>0</v>
      </c>
      <c r="E14" s="90">
        <f>'Performance Deduction Calc'!E17</f>
        <v>0</v>
      </c>
      <c r="F14" s="90">
        <f>'Performance Deduction Calc'!F17</f>
        <v>0</v>
      </c>
      <c r="G14" s="90">
        <f>'Performance Deduction Calc'!G17</f>
        <v>0</v>
      </c>
      <c r="H14" s="90">
        <f>'Performance Deduction Calc'!H17</f>
        <v>0</v>
      </c>
      <c r="I14" s="90">
        <f>'Performance Deduction Calc'!I17</f>
        <v>0</v>
      </c>
      <c r="J14" s="90">
        <f>'Performance Deduction Calc'!J17</f>
        <v>0</v>
      </c>
      <c r="K14" s="90">
        <f>'Performance Deduction Calc'!K17</f>
        <v>0</v>
      </c>
      <c r="L14" s="90">
        <f>'Performance Deduction Calc'!L17</f>
        <v>0</v>
      </c>
      <c r="M14" s="91">
        <f>'Performance Deduction Calc'!M17</f>
        <v>0</v>
      </c>
      <c r="N14" s="90">
        <f>'Performance Deduction Calc'!N17</f>
        <v>0</v>
      </c>
      <c r="O14" s="90">
        <f>'Performance Deduction Calc'!O17</f>
        <v>0</v>
      </c>
      <c r="P14" s="90">
        <f>'Performance Deduction Calc'!P17</f>
        <v>0</v>
      </c>
      <c r="Q14" s="90">
        <f>'Performance Deduction Calc'!Q17</f>
        <v>0</v>
      </c>
      <c r="R14" s="90">
        <f>'Performance Deduction Calc'!R17</f>
        <v>0</v>
      </c>
      <c r="S14" s="90">
        <f>'Performance Deduction Calc'!S17</f>
        <v>0</v>
      </c>
      <c r="T14" s="90">
        <f>'Performance Deduction Calc'!T17</f>
        <v>0</v>
      </c>
      <c r="U14" s="90">
        <f>'Performance Deduction Calc'!U17</f>
        <v>0</v>
      </c>
      <c r="V14" s="90">
        <f>'Performance Deduction Calc'!V17</f>
        <v>0</v>
      </c>
      <c r="W14" s="90">
        <f>'Performance Deduction Calc'!W17</f>
        <v>0</v>
      </c>
      <c r="X14" s="90">
        <f>'Performance Deduction Calc'!X17</f>
        <v>0</v>
      </c>
      <c r="Y14" s="91">
        <f>'Performance Deduction Calc'!Y17</f>
        <v>0</v>
      </c>
      <c r="Z14" s="90">
        <f>'Performance Deduction Calc'!Z17</f>
        <v>0</v>
      </c>
      <c r="AA14" s="90">
        <f>'Performance Deduction Calc'!AA17</f>
        <v>0</v>
      </c>
      <c r="AB14" s="90">
        <f>'Performance Deduction Calc'!AB17</f>
        <v>0</v>
      </c>
      <c r="AC14" s="90">
        <f>'Performance Deduction Calc'!AC17</f>
        <v>0</v>
      </c>
      <c r="AD14" s="90">
        <f>'Performance Deduction Calc'!AD17</f>
        <v>0</v>
      </c>
      <c r="AE14" s="90">
        <f>'Performance Deduction Calc'!AE17</f>
        <v>0</v>
      </c>
      <c r="AF14" s="90">
        <f>'Performance Deduction Calc'!AF17</f>
        <v>0</v>
      </c>
      <c r="AG14" s="90">
        <f>'Performance Deduction Calc'!AG17</f>
        <v>0</v>
      </c>
      <c r="AH14" s="90">
        <f>'Performance Deduction Calc'!AH17</f>
        <v>0</v>
      </c>
      <c r="AI14" s="90">
        <f>'Performance Deduction Calc'!AI17</f>
        <v>0</v>
      </c>
      <c r="AJ14" s="90">
        <f>'Performance Deduction Calc'!AJ17</f>
        <v>0</v>
      </c>
      <c r="AK14" s="91">
        <f>'Performance Deduction Calc'!AK17</f>
        <v>0</v>
      </c>
      <c r="AL14" s="90">
        <f>'Performance Deduction Calc'!AL17</f>
        <v>0</v>
      </c>
      <c r="AM14" s="90">
        <f>'Performance Deduction Calc'!AM17</f>
        <v>0</v>
      </c>
      <c r="AN14" s="90">
        <f>'Performance Deduction Calc'!AN17</f>
        <v>0</v>
      </c>
      <c r="AO14" s="90">
        <f>'Performance Deduction Calc'!AO17</f>
        <v>0</v>
      </c>
      <c r="AP14" s="90">
        <f>'Performance Deduction Calc'!AP17</f>
        <v>0</v>
      </c>
      <c r="AQ14" s="90">
        <f>'Performance Deduction Calc'!AQ17</f>
        <v>0</v>
      </c>
      <c r="AR14" s="90">
        <f>'Performance Deduction Calc'!AR17</f>
        <v>0</v>
      </c>
      <c r="AS14" s="90">
        <f>'Performance Deduction Calc'!AS17</f>
        <v>0</v>
      </c>
      <c r="AT14" s="90">
        <f>'Performance Deduction Calc'!AT17</f>
        <v>0</v>
      </c>
      <c r="AU14" s="90">
        <f>'Performance Deduction Calc'!AU17</f>
        <v>0</v>
      </c>
      <c r="AV14" s="90">
        <f>'Performance Deduction Calc'!AV17</f>
        <v>0</v>
      </c>
      <c r="AW14" s="91">
        <f>'Performance Deduction Calc'!AW17</f>
        <v>0</v>
      </c>
      <c r="AX14" s="90">
        <f>'Performance Deduction Calc'!AX17</f>
        <v>0</v>
      </c>
      <c r="AY14" s="90">
        <f>'Performance Deduction Calc'!AY17</f>
        <v>0</v>
      </c>
      <c r="AZ14" s="90">
        <f>'Performance Deduction Calc'!AZ17</f>
        <v>0</v>
      </c>
      <c r="BA14" s="90">
        <f>'Performance Deduction Calc'!BA17</f>
        <v>0</v>
      </c>
      <c r="BB14" s="90">
        <f>'Performance Deduction Calc'!BB17</f>
        <v>0</v>
      </c>
      <c r="BC14" s="90">
        <f>'Performance Deduction Calc'!BC17</f>
        <v>0</v>
      </c>
      <c r="BD14" s="90">
        <f>'Performance Deduction Calc'!BD17</f>
        <v>0</v>
      </c>
      <c r="BE14" s="90">
        <f>'Performance Deduction Calc'!BE17</f>
        <v>0</v>
      </c>
      <c r="BF14" s="90">
        <f>'Performance Deduction Calc'!BF17</f>
        <v>0</v>
      </c>
      <c r="BG14" s="90">
        <f>'Performance Deduction Calc'!BG17</f>
        <v>0</v>
      </c>
      <c r="BH14" s="90">
        <f>'Performance Deduction Calc'!BH17</f>
        <v>0</v>
      </c>
      <c r="BI14" s="91">
        <f>'Performance Deduction Calc'!BI17</f>
        <v>0</v>
      </c>
      <c r="BJ14" s="90">
        <f t="shared" si="0"/>
        <v>0</v>
      </c>
      <c r="BK14" s="34">
        <f>IFERROR(IF(BJ14&gt;=1,"£0",(HLOOKUP($A$6-1,$B$7:BI14,8,FALSE)*0.5)),0)</f>
        <v>0</v>
      </c>
      <c r="BL14" s="1"/>
    </row>
    <row r="15" spans="1:65" x14ac:dyDescent="0.25">
      <c r="A15" s="110" t="s">
        <v>49</v>
      </c>
      <c r="B15" s="109">
        <f>'Performance Deduction Calc'!B18</f>
        <v>0</v>
      </c>
      <c r="C15" s="90">
        <f>'Performance Deduction Calc'!C18</f>
        <v>0</v>
      </c>
      <c r="D15" s="90">
        <f>'Performance Deduction Calc'!D18</f>
        <v>0</v>
      </c>
      <c r="E15" s="90">
        <f>'Performance Deduction Calc'!E18</f>
        <v>0</v>
      </c>
      <c r="F15" s="90">
        <f>'Performance Deduction Calc'!F18</f>
        <v>0</v>
      </c>
      <c r="G15" s="90">
        <f>'Performance Deduction Calc'!G18</f>
        <v>0</v>
      </c>
      <c r="H15" s="90">
        <f>'Performance Deduction Calc'!H18</f>
        <v>0</v>
      </c>
      <c r="I15" s="90">
        <f>'Performance Deduction Calc'!I18</f>
        <v>0</v>
      </c>
      <c r="J15" s="90">
        <f>'Performance Deduction Calc'!J18</f>
        <v>0</v>
      </c>
      <c r="K15" s="90">
        <f>'Performance Deduction Calc'!K18</f>
        <v>0</v>
      </c>
      <c r="L15" s="90">
        <f>'Performance Deduction Calc'!L18</f>
        <v>0</v>
      </c>
      <c r="M15" s="91">
        <f>'Performance Deduction Calc'!M18</f>
        <v>0</v>
      </c>
      <c r="N15" s="90">
        <f>'Performance Deduction Calc'!N18</f>
        <v>0</v>
      </c>
      <c r="O15" s="90">
        <f>'Performance Deduction Calc'!O18</f>
        <v>0</v>
      </c>
      <c r="P15" s="90">
        <f>'Performance Deduction Calc'!P18</f>
        <v>0</v>
      </c>
      <c r="Q15" s="90">
        <f>'Performance Deduction Calc'!Q18</f>
        <v>0</v>
      </c>
      <c r="R15" s="90">
        <f>'Performance Deduction Calc'!R18</f>
        <v>0</v>
      </c>
      <c r="S15" s="90">
        <f>'Performance Deduction Calc'!S18</f>
        <v>0</v>
      </c>
      <c r="T15" s="90">
        <f>'Performance Deduction Calc'!T18</f>
        <v>0</v>
      </c>
      <c r="U15" s="90">
        <f>'Performance Deduction Calc'!U18</f>
        <v>0</v>
      </c>
      <c r="V15" s="90">
        <f>'Performance Deduction Calc'!V18</f>
        <v>0</v>
      </c>
      <c r="W15" s="90">
        <f>'Performance Deduction Calc'!W18</f>
        <v>0</v>
      </c>
      <c r="X15" s="90">
        <f>'Performance Deduction Calc'!X18</f>
        <v>0</v>
      </c>
      <c r="Y15" s="91">
        <f>'Performance Deduction Calc'!Y18</f>
        <v>0</v>
      </c>
      <c r="Z15" s="90">
        <f>'Performance Deduction Calc'!Z18</f>
        <v>0</v>
      </c>
      <c r="AA15" s="90">
        <f>'Performance Deduction Calc'!AA18</f>
        <v>0</v>
      </c>
      <c r="AB15" s="90">
        <f>'Performance Deduction Calc'!AB18</f>
        <v>0</v>
      </c>
      <c r="AC15" s="90">
        <f>'Performance Deduction Calc'!AC18</f>
        <v>0</v>
      </c>
      <c r="AD15" s="90">
        <f>'Performance Deduction Calc'!AD18</f>
        <v>0</v>
      </c>
      <c r="AE15" s="90">
        <f>'Performance Deduction Calc'!AE18</f>
        <v>0</v>
      </c>
      <c r="AF15" s="90">
        <f>'Performance Deduction Calc'!AF18</f>
        <v>0</v>
      </c>
      <c r="AG15" s="90">
        <f>'Performance Deduction Calc'!AG18</f>
        <v>0</v>
      </c>
      <c r="AH15" s="90">
        <f>'Performance Deduction Calc'!AH18</f>
        <v>0</v>
      </c>
      <c r="AI15" s="90">
        <f>'Performance Deduction Calc'!AI18</f>
        <v>0</v>
      </c>
      <c r="AJ15" s="90">
        <f>'Performance Deduction Calc'!AJ18</f>
        <v>0</v>
      </c>
      <c r="AK15" s="91">
        <f>'Performance Deduction Calc'!AK18</f>
        <v>0</v>
      </c>
      <c r="AL15" s="90">
        <f>'Performance Deduction Calc'!AL18</f>
        <v>0</v>
      </c>
      <c r="AM15" s="90">
        <f>'Performance Deduction Calc'!AM18</f>
        <v>0</v>
      </c>
      <c r="AN15" s="90">
        <f>'Performance Deduction Calc'!AN18</f>
        <v>0</v>
      </c>
      <c r="AO15" s="90">
        <f>'Performance Deduction Calc'!AO18</f>
        <v>0</v>
      </c>
      <c r="AP15" s="90">
        <f>'Performance Deduction Calc'!AP18</f>
        <v>0</v>
      </c>
      <c r="AQ15" s="90">
        <f>'Performance Deduction Calc'!AQ18</f>
        <v>0</v>
      </c>
      <c r="AR15" s="90">
        <f>'Performance Deduction Calc'!AR18</f>
        <v>0</v>
      </c>
      <c r="AS15" s="90">
        <f>'Performance Deduction Calc'!AS18</f>
        <v>0</v>
      </c>
      <c r="AT15" s="90">
        <f>'Performance Deduction Calc'!AT18</f>
        <v>0</v>
      </c>
      <c r="AU15" s="90">
        <f>'Performance Deduction Calc'!AU18</f>
        <v>0</v>
      </c>
      <c r="AV15" s="90">
        <f>'Performance Deduction Calc'!AV18</f>
        <v>0</v>
      </c>
      <c r="AW15" s="91">
        <f>'Performance Deduction Calc'!AW18</f>
        <v>0</v>
      </c>
      <c r="AX15" s="90">
        <f>'Performance Deduction Calc'!AX18</f>
        <v>0</v>
      </c>
      <c r="AY15" s="90">
        <f>'Performance Deduction Calc'!AY18</f>
        <v>0</v>
      </c>
      <c r="AZ15" s="90">
        <f>'Performance Deduction Calc'!AZ18</f>
        <v>0</v>
      </c>
      <c r="BA15" s="90">
        <f>'Performance Deduction Calc'!BA18</f>
        <v>0</v>
      </c>
      <c r="BB15" s="90">
        <f>'Performance Deduction Calc'!BB18</f>
        <v>0</v>
      </c>
      <c r="BC15" s="90">
        <f>'Performance Deduction Calc'!BC18</f>
        <v>0</v>
      </c>
      <c r="BD15" s="90">
        <f>'Performance Deduction Calc'!BD18</f>
        <v>0</v>
      </c>
      <c r="BE15" s="90">
        <f>'Performance Deduction Calc'!BE18</f>
        <v>0</v>
      </c>
      <c r="BF15" s="90">
        <f>'Performance Deduction Calc'!BF18</f>
        <v>0</v>
      </c>
      <c r="BG15" s="90">
        <f>'Performance Deduction Calc'!BG18</f>
        <v>0</v>
      </c>
      <c r="BH15" s="90">
        <f>'Performance Deduction Calc'!BH18</f>
        <v>0</v>
      </c>
      <c r="BI15" s="91">
        <f>'Performance Deduction Calc'!BI18</f>
        <v>0</v>
      </c>
      <c r="BJ15" s="90">
        <f t="shared" si="0"/>
        <v>0</v>
      </c>
      <c r="BK15" s="34">
        <f>IFERROR(IF(BJ15&gt;=1,"£0",(HLOOKUP($A$6-1,$B$7:BI15,9,FALSE)*0.5)),0)</f>
        <v>0</v>
      </c>
      <c r="BL15" s="1"/>
    </row>
    <row r="16" spans="1:65" x14ac:dyDescent="0.25">
      <c r="A16" s="110" t="s">
        <v>50</v>
      </c>
      <c r="B16" s="109">
        <f>'Performance Deduction Calc'!B19</f>
        <v>0</v>
      </c>
      <c r="C16" s="90">
        <f>'Performance Deduction Calc'!C19</f>
        <v>0</v>
      </c>
      <c r="D16" s="90">
        <f>'Performance Deduction Calc'!D19</f>
        <v>0</v>
      </c>
      <c r="E16" s="90">
        <f>'Performance Deduction Calc'!E19</f>
        <v>0</v>
      </c>
      <c r="F16" s="90">
        <f>'Performance Deduction Calc'!F19</f>
        <v>0</v>
      </c>
      <c r="G16" s="90">
        <f>'Performance Deduction Calc'!G19</f>
        <v>0</v>
      </c>
      <c r="H16" s="90">
        <f>'Performance Deduction Calc'!H19</f>
        <v>0</v>
      </c>
      <c r="I16" s="90">
        <f>'Performance Deduction Calc'!I19</f>
        <v>0</v>
      </c>
      <c r="J16" s="90">
        <f>'Performance Deduction Calc'!J19</f>
        <v>0</v>
      </c>
      <c r="K16" s="90">
        <f>'Performance Deduction Calc'!K19</f>
        <v>0</v>
      </c>
      <c r="L16" s="90">
        <f>'Performance Deduction Calc'!L19</f>
        <v>0</v>
      </c>
      <c r="M16" s="91">
        <f>'Performance Deduction Calc'!M19</f>
        <v>0</v>
      </c>
      <c r="N16" s="90">
        <f>'Performance Deduction Calc'!N19</f>
        <v>0</v>
      </c>
      <c r="O16" s="90">
        <f>'Performance Deduction Calc'!O19</f>
        <v>0</v>
      </c>
      <c r="P16" s="90">
        <f>'Performance Deduction Calc'!P19</f>
        <v>0</v>
      </c>
      <c r="Q16" s="90">
        <f>'Performance Deduction Calc'!Q19</f>
        <v>0</v>
      </c>
      <c r="R16" s="90">
        <f>'Performance Deduction Calc'!R19</f>
        <v>0</v>
      </c>
      <c r="S16" s="90">
        <f>'Performance Deduction Calc'!S19</f>
        <v>0</v>
      </c>
      <c r="T16" s="90">
        <f>'Performance Deduction Calc'!T19</f>
        <v>0</v>
      </c>
      <c r="U16" s="90">
        <f>'Performance Deduction Calc'!U19</f>
        <v>0</v>
      </c>
      <c r="V16" s="90">
        <f>'Performance Deduction Calc'!V19</f>
        <v>0</v>
      </c>
      <c r="W16" s="90">
        <f>'Performance Deduction Calc'!W19</f>
        <v>0</v>
      </c>
      <c r="X16" s="90">
        <f>'Performance Deduction Calc'!X19</f>
        <v>0</v>
      </c>
      <c r="Y16" s="91">
        <f>'Performance Deduction Calc'!Y19</f>
        <v>0</v>
      </c>
      <c r="Z16" s="90">
        <f>'Performance Deduction Calc'!Z19</f>
        <v>0</v>
      </c>
      <c r="AA16" s="90">
        <f>'Performance Deduction Calc'!AA19</f>
        <v>0</v>
      </c>
      <c r="AB16" s="90">
        <f>'Performance Deduction Calc'!AB19</f>
        <v>0</v>
      </c>
      <c r="AC16" s="90">
        <f>'Performance Deduction Calc'!AC19</f>
        <v>0</v>
      </c>
      <c r="AD16" s="90">
        <f>'Performance Deduction Calc'!AD19</f>
        <v>0</v>
      </c>
      <c r="AE16" s="90">
        <f>'Performance Deduction Calc'!AE19</f>
        <v>0</v>
      </c>
      <c r="AF16" s="90">
        <f>'Performance Deduction Calc'!AF19</f>
        <v>0</v>
      </c>
      <c r="AG16" s="90">
        <f>'Performance Deduction Calc'!AG19</f>
        <v>0</v>
      </c>
      <c r="AH16" s="90">
        <f>'Performance Deduction Calc'!AH19</f>
        <v>0</v>
      </c>
      <c r="AI16" s="90">
        <f>'Performance Deduction Calc'!AI19</f>
        <v>0</v>
      </c>
      <c r="AJ16" s="90">
        <f>'Performance Deduction Calc'!AJ19</f>
        <v>0</v>
      </c>
      <c r="AK16" s="91">
        <f>'Performance Deduction Calc'!AK19</f>
        <v>0</v>
      </c>
      <c r="AL16" s="90">
        <f>'Performance Deduction Calc'!AL19</f>
        <v>0</v>
      </c>
      <c r="AM16" s="90">
        <f>'Performance Deduction Calc'!AM19</f>
        <v>0</v>
      </c>
      <c r="AN16" s="90">
        <f>'Performance Deduction Calc'!AN19</f>
        <v>0</v>
      </c>
      <c r="AO16" s="90">
        <f>'Performance Deduction Calc'!AO19</f>
        <v>0</v>
      </c>
      <c r="AP16" s="90">
        <f>'Performance Deduction Calc'!AP19</f>
        <v>0</v>
      </c>
      <c r="AQ16" s="90">
        <f>'Performance Deduction Calc'!AQ19</f>
        <v>0</v>
      </c>
      <c r="AR16" s="90">
        <f>'Performance Deduction Calc'!AR19</f>
        <v>0</v>
      </c>
      <c r="AS16" s="90">
        <f>'Performance Deduction Calc'!AS19</f>
        <v>0</v>
      </c>
      <c r="AT16" s="90">
        <f>'Performance Deduction Calc'!AT19</f>
        <v>0</v>
      </c>
      <c r="AU16" s="90">
        <f>'Performance Deduction Calc'!AU19</f>
        <v>0</v>
      </c>
      <c r="AV16" s="90">
        <f>'Performance Deduction Calc'!AV19</f>
        <v>0</v>
      </c>
      <c r="AW16" s="91">
        <f>'Performance Deduction Calc'!AW19</f>
        <v>0</v>
      </c>
      <c r="AX16" s="90">
        <f>'Performance Deduction Calc'!AX19</f>
        <v>0</v>
      </c>
      <c r="AY16" s="90">
        <f>'Performance Deduction Calc'!AY19</f>
        <v>0</v>
      </c>
      <c r="AZ16" s="90">
        <f>'Performance Deduction Calc'!AZ19</f>
        <v>0</v>
      </c>
      <c r="BA16" s="90">
        <f>'Performance Deduction Calc'!BA19</f>
        <v>0</v>
      </c>
      <c r="BB16" s="90">
        <f>'Performance Deduction Calc'!BB19</f>
        <v>0</v>
      </c>
      <c r="BC16" s="90">
        <f>'Performance Deduction Calc'!BC19</f>
        <v>0</v>
      </c>
      <c r="BD16" s="90">
        <f>'Performance Deduction Calc'!BD19</f>
        <v>0</v>
      </c>
      <c r="BE16" s="90">
        <f>'Performance Deduction Calc'!BE19</f>
        <v>0</v>
      </c>
      <c r="BF16" s="90">
        <f>'Performance Deduction Calc'!BF19</f>
        <v>0</v>
      </c>
      <c r="BG16" s="90">
        <f>'Performance Deduction Calc'!BG19</f>
        <v>0</v>
      </c>
      <c r="BH16" s="90">
        <f>'Performance Deduction Calc'!BH19</f>
        <v>0</v>
      </c>
      <c r="BI16" s="91">
        <f>'Performance Deduction Calc'!BI19</f>
        <v>0</v>
      </c>
      <c r="BJ16" s="90">
        <f t="shared" si="0"/>
        <v>0</v>
      </c>
      <c r="BK16" s="34">
        <f>IFERROR(IF(BJ16&gt;=1,"£0",(HLOOKUP($A$6-1,$B$7:BI16,10,FALSE)*0.5)),0)</f>
        <v>0</v>
      </c>
      <c r="BL16" s="1"/>
    </row>
    <row r="17" spans="1:64" x14ac:dyDescent="0.25">
      <c r="A17" s="110" t="s">
        <v>51</v>
      </c>
      <c r="B17" s="109">
        <f>'Performance Deduction Calc'!B20</f>
        <v>0</v>
      </c>
      <c r="C17" s="90">
        <f>'Performance Deduction Calc'!C20</f>
        <v>0</v>
      </c>
      <c r="D17" s="90">
        <f>'Performance Deduction Calc'!D20</f>
        <v>0</v>
      </c>
      <c r="E17" s="90">
        <f>'Performance Deduction Calc'!E20</f>
        <v>0</v>
      </c>
      <c r="F17" s="90">
        <f>'Performance Deduction Calc'!F20</f>
        <v>0</v>
      </c>
      <c r="G17" s="90">
        <f>'Performance Deduction Calc'!G20</f>
        <v>0</v>
      </c>
      <c r="H17" s="90">
        <f>'Performance Deduction Calc'!H20</f>
        <v>0</v>
      </c>
      <c r="I17" s="90">
        <f>'Performance Deduction Calc'!I20</f>
        <v>0</v>
      </c>
      <c r="J17" s="90">
        <f>'Performance Deduction Calc'!J20</f>
        <v>0</v>
      </c>
      <c r="K17" s="90">
        <f>'Performance Deduction Calc'!K20</f>
        <v>0</v>
      </c>
      <c r="L17" s="90">
        <f>'Performance Deduction Calc'!L20</f>
        <v>0</v>
      </c>
      <c r="M17" s="91">
        <f>'Performance Deduction Calc'!M20</f>
        <v>0</v>
      </c>
      <c r="N17" s="90">
        <f>'Performance Deduction Calc'!N20</f>
        <v>0</v>
      </c>
      <c r="O17" s="90">
        <f>'Performance Deduction Calc'!O20</f>
        <v>0</v>
      </c>
      <c r="P17" s="90">
        <f>'Performance Deduction Calc'!P20</f>
        <v>0</v>
      </c>
      <c r="Q17" s="90">
        <f>'Performance Deduction Calc'!Q20</f>
        <v>0</v>
      </c>
      <c r="R17" s="90">
        <f>'Performance Deduction Calc'!R20</f>
        <v>0</v>
      </c>
      <c r="S17" s="90">
        <f>'Performance Deduction Calc'!S20</f>
        <v>0</v>
      </c>
      <c r="T17" s="90">
        <f>'Performance Deduction Calc'!T20</f>
        <v>0</v>
      </c>
      <c r="U17" s="90">
        <f>'Performance Deduction Calc'!U20</f>
        <v>0</v>
      </c>
      <c r="V17" s="90">
        <f>'Performance Deduction Calc'!V20</f>
        <v>0</v>
      </c>
      <c r="W17" s="90">
        <f>'Performance Deduction Calc'!W20</f>
        <v>0</v>
      </c>
      <c r="X17" s="90">
        <f>'Performance Deduction Calc'!X20</f>
        <v>0</v>
      </c>
      <c r="Y17" s="91">
        <f>'Performance Deduction Calc'!Y20</f>
        <v>0</v>
      </c>
      <c r="Z17" s="90">
        <f>'Performance Deduction Calc'!Z20</f>
        <v>0</v>
      </c>
      <c r="AA17" s="90">
        <f>'Performance Deduction Calc'!AA20</f>
        <v>0</v>
      </c>
      <c r="AB17" s="90">
        <f>'Performance Deduction Calc'!AB20</f>
        <v>0</v>
      </c>
      <c r="AC17" s="90">
        <f>'Performance Deduction Calc'!AC20</f>
        <v>0</v>
      </c>
      <c r="AD17" s="90">
        <f>'Performance Deduction Calc'!AD20</f>
        <v>0</v>
      </c>
      <c r="AE17" s="90">
        <f>'Performance Deduction Calc'!AE20</f>
        <v>0</v>
      </c>
      <c r="AF17" s="90">
        <f>'Performance Deduction Calc'!AF20</f>
        <v>0</v>
      </c>
      <c r="AG17" s="90">
        <f>'Performance Deduction Calc'!AG20</f>
        <v>0</v>
      </c>
      <c r="AH17" s="90">
        <f>'Performance Deduction Calc'!AH20</f>
        <v>0</v>
      </c>
      <c r="AI17" s="90">
        <f>'Performance Deduction Calc'!AI20</f>
        <v>0</v>
      </c>
      <c r="AJ17" s="90">
        <f>'Performance Deduction Calc'!AJ20</f>
        <v>0</v>
      </c>
      <c r="AK17" s="91">
        <f>'Performance Deduction Calc'!AK20</f>
        <v>0</v>
      </c>
      <c r="AL17" s="90">
        <f>'Performance Deduction Calc'!AL20</f>
        <v>0</v>
      </c>
      <c r="AM17" s="90">
        <f>'Performance Deduction Calc'!AM20</f>
        <v>0</v>
      </c>
      <c r="AN17" s="90">
        <f>'Performance Deduction Calc'!AN20</f>
        <v>0</v>
      </c>
      <c r="AO17" s="90">
        <f>'Performance Deduction Calc'!AO20</f>
        <v>0</v>
      </c>
      <c r="AP17" s="90">
        <f>'Performance Deduction Calc'!AP20</f>
        <v>0</v>
      </c>
      <c r="AQ17" s="90">
        <f>'Performance Deduction Calc'!AQ20</f>
        <v>0</v>
      </c>
      <c r="AR17" s="90">
        <f>'Performance Deduction Calc'!AR20</f>
        <v>0</v>
      </c>
      <c r="AS17" s="90">
        <f>'Performance Deduction Calc'!AS20</f>
        <v>0</v>
      </c>
      <c r="AT17" s="90">
        <f>'Performance Deduction Calc'!AT20</f>
        <v>0</v>
      </c>
      <c r="AU17" s="90">
        <f>'Performance Deduction Calc'!AU20</f>
        <v>0</v>
      </c>
      <c r="AV17" s="90">
        <f>'Performance Deduction Calc'!AV20</f>
        <v>0</v>
      </c>
      <c r="AW17" s="91">
        <f>'Performance Deduction Calc'!AW20</f>
        <v>0</v>
      </c>
      <c r="AX17" s="90">
        <f>'Performance Deduction Calc'!AX20</f>
        <v>0</v>
      </c>
      <c r="AY17" s="90">
        <f>'Performance Deduction Calc'!AY20</f>
        <v>0</v>
      </c>
      <c r="AZ17" s="90">
        <f>'Performance Deduction Calc'!AZ20</f>
        <v>0</v>
      </c>
      <c r="BA17" s="90">
        <f>'Performance Deduction Calc'!BA20</f>
        <v>0</v>
      </c>
      <c r="BB17" s="90">
        <f>'Performance Deduction Calc'!BB20</f>
        <v>0</v>
      </c>
      <c r="BC17" s="90">
        <f>'Performance Deduction Calc'!BC20</f>
        <v>0</v>
      </c>
      <c r="BD17" s="90">
        <f>'Performance Deduction Calc'!BD20</f>
        <v>0</v>
      </c>
      <c r="BE17" s="90">
        <f>'Performance Deduction Calc'!BE20</f>
        <v>0</v>
      </c>
      <c r="BF17" s="90">
        <f>'Performance Deduction Calc'!BF20</f>
        <v>0</v>
      </c>
      <c r="BG17" s="90">
        <f>'Performance Deduction Calc'!BG20</f>
        <v>0</v>
      </c>
      <c r="BH17" s="90">
        <f>'Performance Deduction Calc'!BH20</f>
        <v>0</v>
      </c>
      <c r="BI17" s="91">
        <f>'Performance Deduction Calc'!BI20</f>
        <v>0</v>
      </c>
      <c r="BJ17" s="90">
        <f t="shared" si="0"/>
        <v>0</v>
      </c>
      <c r="BK17" s="34">
        <f>IFERROR(IF(BJ17&gt;=1,"£0",(HLOOKUP($A$6-1,$B$7:BI17,11,FALSE)*0.5)),0)</f>
        <v>0</v>
      </c>
      <c r="BL17" s="1"/>
    </row>
    <row r="18" spans="1:64" ht="13" x14ac:dyDescent="0.25">
      <c r="M18" s="89"/>
      <c r="Y18" s="89"/>
      <c r="AK18" s="89"/>
      <c r="AW18" s="89"/>
      <c r="BI18" s="89"/>
      <c r="BJ18" s="111">
        <f>SUM(BJ8:BJ17)</f>
        <v>0</v>
      </c>
      <c r="BK18" s="111">
        <f>SUM(BK8:BK17)</f>
        <v>0</v>
      </c>
      <c r="BL18" s="1"/>
    </row>
  </sheetData>
  <mergeCells count="5">
    <mergeCell ref="B6:M6"/>
    <mergeCell ref="N6:Y6"/>
    <mergeCell ref="Z6:AK6"/>
    <mergeCell ref="AL6:AW6"/>
    <mergeCell ref="AX6:BI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Paymech Calc Overview</vt:lpstr>
      <vt:lpstr>Performance Deduction Calc</vt:lpstr>
      <vt:lpstr>Perf Earnback_Retention Calc</vt:lpstr>
    </vt:vector>
  </TitlesOfParts>
  <Company>Atkins Global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Dola Oluteye</dc:creator>
  <cp:lastModifiedBy>Nicola Spencer</cp:lastModifiedBy>
  <dcterms:created xsi:type="dcterms:W3CDTF">2014-04-08T09:27:32Z</dcterms:created>
  <dcterms:modified xsi:type="dcterms:W3CDTF">2019-07-30T15:29:09Z</dcterms:modified>
</cp:coreProperties>
</file>